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gard.brathen\SEATRACK Dropbox\Vegard Sandøy Bråthen\Admin\Status_Reports\Status_Report_for_funders_2023\Tabeller\"/>
    </mc:Choice>
  </mc:AlternateContent>
  <xr:revisionPtr revIDLastSave="0" documentId="13_ncr:1_{C7CCFCA5-DD40-4016-88A8-91939743F3D4}" xr6:coauthVersionLast="47" xr6:coauthVersionMax="47" xr10:uidLastSave="{00000000-0000-0000-0000-000000000000}"/>
  <bookViews>
    <workbookView xWindow="0" yWindow="0" windowWidth="14400" windowHeight="17400" xr2:uid="{7C01A0C0-B16C-48A0-8667-8E5C5F08E6D3}"/>
  </bookViews>
  <sheets>
    <sheet name="Table1" sheetId="2" r:id="rId1"/>
    <sheet name="Table2" sheetId="1" r:id="rId2"/>
    <sheet name="Table3" sheetId="11" r:id="rId3"/>
    <sheet name="Table4" sheetId="9" r:id="rId4"/>
    <sheet name="Table5" sheetId="10" r:id="rId5"/>
    <sheet name="Table6" sheetId="6" r:id="rId6"/>
    <sheet name="TableA1" sheetId="4" r:id="rId7"/>
    <sheet name="TableA2" sheetId="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1" l="1"/>
  <c r="O21" i="11"/>
  <c r="M21" i="11"/>
  <c r="K21" i="11"/>
  <c r="I21" i="11"/>
  <c r="G21" i="11"/>
  <c r="E21" i="11"/>
  <c r="C21" i="11"/>
  <c r="S20" i="11"/>
  <c r="S21" i="11" s="1"/>
  <c r="G80" i="4"/>
  <c r="I80" i="4"/>
  <c r="K80" i="4"/>
  <c r="M80" i="4"/>
  <c r="Q80" i="4"/>
  <c r="U80" i="4"/>
  <c r="X80" i="4"/>
  <c r="AD80" i="4"/>
  <c r="AB80" i="4"/>
  <c r="AE80" i="4"/>
  <c r="AC80" i="4"/>
  <c r="AA80" i="4"/>
  <c r="Z80" i="4"/>
  <c r="Y80" i="4"/>
  <c r="W80" i="4"/>
  <c r="V80" i="4"/>
  <c r="T80" i="4"/>
  <c r="S80" i="4"/>
  <c r="R80" i="4"/>
  <c r="P80" i="4"/>
  <c r="O80" i="4"/>
  <c r="N80" i="4"/>
  <c r="L80" i="4"/>
  <c r="H80" i="4"/>
  <c r="S18" i="10"/>
  <c r="S11" i="10"/>
  <c r="S12" i="10" s="1"/>
  <c r="C18" i="10"/>
  <c r="I18" i="10"/>
  <c r="Q12" i="10"/>
  <c r="O12" i="10"/>
  <c r="M12" i="10"/>
  <c r="I12" i="10"/>
  <c r="G12" i="10"/>
  <c r="E12" i="10"/>
  <c r="C12" i="10"/>
  <c r="C14" i="9"/>
  <c r="Q14" i="9"/>
  <c r="O14" i="9"/>
  <c r="M14" i="9"/>
  <c r="K14" i="9"/>
  <c r="I14" i="9"/>
  <c r="G14" i="9"/>
  <c r="E14" i="9"/>
  <c r="U39" i="5"/>
  <c r="T39" i="5"/>
  <c r="S39" i="5"/>
  <c r="Q39" i="5"/>
  <c r="M39" i="5"/>
  <c r="N39" i="5"/>
  <c r="K39" i="5"/>
  <c r="J39" i="5"/>
  <c r="O39" i="5"/>
  <c r="H39" i="5"/>
  <c r="J80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9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5" i="4"/>
  <c r="AG80" i="4" l="1"/>
  <c r="AF80" i="4"/>
  <c r="S14" i="9"/>
  <c r="R39" i="5"/>
  <c r="I39" i="5"/>
  <c r="P39" i="5"/>
  <c r="L39" i="5"/>
  <c r="G39" i="5"/>
</calcChain>
</file>

<file path=xl/sharedStrings.xml><?xml version="1.0" encoding="utf-8"?>
<sst xmlns="http://schemas.openxmlformats.org/spreadsheetml/2006/main" count="611" uniqueCount="172">
  <si>
    <t>Species</t>
  </si>
  <si>
    <t>% Overall retrieved</t>
  </si>
  <si>
    <t>Depl succ.</t>
  </si>
  <si>
    <t>Total</t>
  </si>
  <si>
    <t>Atlantic puffin</t>
  </si>
  <si>
    <t>Brünnich's guillemot</t>
  </si>
  <si>
    <t>Common guillemot</t>
  </si>
  <si>
    <t>Little auk</t>
  </si>
  <si>
    <t>Black-legged kittiwake</t>
  </si>
  <si>
    <t>expected deployments</t>
  </si>
  <si>
    <t>Lesser black-backed gull</t>
  </si>
  <si>
    <t>Northern fulmar</t>
  </si>
  <si>
    <t>Herring gull</t>
  </si>
  <si>
    <t>Glaucous gull</t>
  </si>
  <si>
    <t>European shag</t>
  </si>
  <si>
    <t>Common eider</t>
  </si>
  <si>
    <t>Phase I: 2014 - 2018</t>
  </si>
  <si>
    <t>depl succ.*</t>
  </si>
  <si>
    <t>ret</t>
  </si>
  <si>
    <t>dep</t>
  </si>
  <si>
    <t>Location</t>
  </si>
  <si>
    <t>Barents Sea</t>
  </si>
  <si>
    <t>Russkaya Gavan</t>
  </si>
  <si>
    <t>Kara Gate</t>
  </si>
  <si>
    <t>Cape Krutik</t>
  </si>
  <si>
    <t>Cape Gorodetskiy</t>
  </si>
  <si>
    <t>Solovetsky Archipelago</t>
  </si>
  <si>
    <t>Alkefjellet</t>
  </si>
  <si>
    <t>Kongsfjorden</t>
  </si>
  <si>
    <t>Isfjorden</t>
  </si>
  <si>
    <t>Hornsund</t>
  </si>
  <si>
    <t>Bjørnøya</t>
  </si>
  <si>
    <t>Hornøya</t>
  </si>
  <si>
    <t>Hjelmsøya</t>
  </si>
  <si>
    <t>Grindøya</t>
  </si>
  <si>
    <t>Norwegian Sea</t>
  </si>
  <si>
    <t>Anda</t>
  </si>
  <si>
    <t>Røst</t>
  </si>
  <si>
    <t>Sklinna</t>
  </si>
  <si>
    <t>Runde and Ålesund</t>
  </si>
  <si>
    <t>Jan Mayen</t>
  </si>
  <si>
    <t>Grímsey</t>
  </si>
  <si>
    <t>Látrabjarg</t>
  </si>
  <si>
    <t>Langanes</t>
  </si>
  <si>
    <t>Skjálfandi</t>
  </si>
  <si>
    <t>Melrakkaey</t>
  </si>
  <si>
    <t>Papey</t>
  </si>
  <si>
    <t>Vestmannaeyjar</t>
  </si>
  <si>
    <t>Faroe Islands</t>
  </si>
  <si>
    <t>Kap Höegh</t>
  </si>
  <si>
    <t>Mandal and Lindesnes</t>
  </si>
  <si>
    <t>Nesodden</t>
  </si>
  <si>
    <t>Hvaler</t>
  </si>
  <si>
    <t>Eynhallow</t>
  </si>
  <si>
    <t>Fair Isle</t>
  </si>
  <si>
    <t>Isle of May</t>
  </si>
  <si>
    <t>Witless Bay</t>
  </si>
  <si>
    <t>Kippaku</t>
  </si>
  <si>
    <t>Qaanaaq</t>
  </si>
  <si>
    <t>Coats Island</t>
  </si>
  <si>
    <t>Cape Graham Moore</t>
  </si>
  <si>
    <t>Sermilinnguaq</t>
  </si>
  <si>
    <t>Shiants Isles</t>
  </si>
  <si>
    <t>Little Saltee</t>
  </si>
  <si>
    <t>Rockabill</t>
  </si>
  <si>
    <t>Skellig Micheal</t>
  </si>
  <si>
    <t>Treshnish Isles</t>
  </si>
  <si>
    <t>median ret</t>
  </si>
  <si>
    <t>median dep</t>
  </si>
  <si>
    <t>expected dep</t>
  </si>
  <si>
    <t>% ret</t>
  </si>
  <si>
    <t>D23</t>
  </si>
  <si>
    <t>Great skua</t>
  </si>
  <si>
    <t>Northern gannet</t>
  </si>
  <si>
    <t>Selvær</t>
  </si>
  <si>
    <t>R23</t>
  </si>
  <si>
    <t>Prince Leopold Island</t>
  </si>
  <si>
    <t>Húsey</t>
  </si>
  <si>
    <t>Eyjafjordur</t>
  </si>
  <si>
    <t>Karmøy</t>
  </si>
  <si>
    <t>Lyngøy</t>
  </si>
  <si>
    <t>Nidingen</t>
  </si>
  <si>
    <t>Bornholm</t>
  </si>
  <si>
    <t>Baltic Sea</t>
  </si>
  <si>
    <t xml:space="preserve">Breiðafjörður </t>
  </si>
  <si>
    <t>Viðey</t>
  </si>
  <si>
    <t xml:space="preserve">Baccalieu Island </t>
  </si>
  <si>
    <t>Bass Rock</t>
  </si>
  <si>
    <t>Bonaventure Island</t>
  </si>
  <si>
    <t>Gjessværstappan</t>
  </si>
  <si>
    <t>Helgoland</t>
  </si>
  <si>
    <t>Celtic-Biscay Shelf</t>
  </si>
  <si>
    <t>Île Rouzic</t>
  </si>
  <si>
    <t>Razorbill</t>
  </si>
  <si>
    <t>Arctic tern</t>
  </si>
  <si>
    <t>Leach's storm petrel</t>
  </si>
  <si>
    <t>Betchouanes Island</t>
  </si>
  <si>
    <t>Tvärminne</t>
  </si>
  <si>
    <t>Tordmulen</t>
  </si>
  <si>
    <t>Boulogne-sur-Mer</t>
  </si>
  <si>
    <t>Country Island</t>
  </si>
  <si>
    <t>East Bay</t>
  </si>
  <si>
    <t>Gjesværtappan</t>
  </si>
  <si>
    <t>Grassholm</t>
  </si>
  <si>
    <t>Groningen</t>
  </si>
  <si>
    <t>Isle of Canna</t>
  </si>
  <si>
    <t>Kent Island</t>
  </si>
  <si>
    <t>Machias Seal Island</t>
  </si>
  <si>
    <t>Magdalenefjorden</t>
  </si>
  <si>
    <t>Melrakkaslétta</t>
  </si>
  <si>
    <t>St. Kilda</t>
  </si>
  <si>
    <t>Pyramid Islands</t>
  </si>
  <si>
    <t>Iceland and East Greenland</t>
  </si>
  <si>
    <t>North Sea and Faroes</t>
  </si>
  <si>
    <t xml:space="preserve">Scotian Shelf - Newfoundland </t>
  </si>
  <si>
    <t>Hudson and Baffin Bay - West Greenland</t>
  </si>
  <si>
    <t>N</t>
  </si>
  <si>
    <t>4/5</t>
  </si>
  <si>
    <t>2/3</t>
  </si>
  <si>
    <t>1/2</t>
  </si>
  <si>
    <t>0/1</t>
  </si>
  <si>
    <t>0/2</t>
  </si>
  <si>
    <t>3/4</t>
  </si>
  <si>
    <t>1/3</t>
  </si>
  <si>
    <t>2/4</t>
  </si>
  <si>
    <t>3/5</t>
  </si>
  <si>
    <t>3</t>
  </si>
  <si>
    <t>2</t>
  </si>
  <si>
    <t>1</t>
  </si>
  <si>
    <t>5/6</t>
  </si>
  <si>
    <t>Retrievals 2023</t>
  </si>
  <si>
    <t>Deployments 2023</t>
  </si>
  <si>
    <t>Sites</t>
  </si>
  <si>
    <t>14/15</t>
  </si>
  <si>
    <t>8/13</t>
  </si>
  <si>
    <t>24/27</t>
  </si>
  <si>
    <t>7/9</t>
  </si>
  <si>
    <t>4/8</t>
  </si>
  <si>
    <t>5</t>
  </si>
  <si>
    <t>4</t>
  </si>
  <si>
    <t>6</t>
  </si>
  <si>
    <t>7</t>
  </si>
  <si>
    <t>9</t>
  </si>
  <si>
    <t>11</t>
  </si>
  <si>
    <t>6/8</t>
  </si>
  <si>
    <t>10/11</t>
  </si>
  <si>
    <t>17/20</t>
  </si>
  <si>
    <t>15/17</t>
  </si>
  <si>
    <t>20/28</t>
  </si>
  <si>
    <t>14/16</t>
  </si>
  <si>
    <t>8/9</t>
  </si>
  <si>
    <t>34/36</t>
  </si>
  <si>
    <t>20/22</t>
  </si>
  <si>
    <t>11/16</t>
  </si>
  <si>
    <t>7/12</t>
  </si>
  <si>
    <t>95/109</t>
  </si>
  <si>
    <t>23/25</t>
  </si>
  <si>
    <t>16</t>
  </si>
  <si>
    <t>Ret</t>
  </si>
  <si>
    <t>Dep</t>
  </si>
  <si>
    <t>12/13</t>
  </si>
  <si>
    <t>10</t>
  </si>
  <si>
    <t>4/6</t>
  </si>
  <si>
    <t>6/7</t>
  </si>
  <si>
    <t>Phase II: 2019 - 2022</t>
  </si>
  <si>
    <t>13/115</t>
  </si>
  <si>
    <t>12/16</t>
  </si>
  <si>
    <t>16/19</t>
  </si>
  <si>
    <t>41/45</t>
  </si>
  <si>
    <t>139/164</t>
  </si>
  <si>
    <t>9/17</t>
  </si>
  <si>
    <t>*the numbers of expected deployments for sites where actual deployments have not yet been accounted for have been excluded from these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</si>
</sst>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A5BBE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8C6E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7">
    <xf numFmtId="0" fontId="0" fillId="0" borderId="0" xfId="0"/>
    <xf numFmtId="0" fontId="3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" fontId="10" fillId="4" borderId="13" xfId="0" applyNumberFormat="1" applyFont="1" applyFill="1" applyBorder="1" applyAlignment="1">
      <alignment horizontal="center"/>
    </xf>
    <xf numFmtId="1" fontId="10" fillId="2" borderId="5" xfId="0" applyNumberFormat="1" applyFont="1" applyFill="1" applyBorder="1" applyAlignment="1">
      <alignment horizontal="center"/>
    </xf>
    <xf numFmtId="1" fontId="10" fillId="4" borderId="14" xfId="0" applyNumberFormat="1" applyFont="1" applyFill="1" applyBorder="1" applyAlignment="1">
      <alignment horizontal="center"/>
    </xf>
    <xf numFmtId="1" fontId="10" fillId="2" borderId="8" xfId="0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1" fontId="10" fillId="2" borderId="0" xfId="0" applyNumberFormat="1" applyFont="1" applyFill="1" applyAlignment="1">
      <alignment horizontal="center"/>
    </xf>
    <xf numFmtId="1" fontId="9" fillId="7" borderId="0" xfId="0" applyNumberFormat="1" applyFont="1" applyFill="1" applyAlignment="1">
      <alignment horizontal="center"/>
    </xf>
    <xf numFmtId="1" fontId="10" fillId="8" borderId="0" xfId="0" applyNumberFormat="1" applyFont="1" applyFill="1" applyAlignment="1">
      <alignment horizontal="center"/>
    </xf>
    <xf numFmtId="1" fontId="10" fillId="9" borderId="0" xfId="0" applyNumberFormat="1" applyFont="1" applyFill="1" applyAlignment="1">
      <alignment horizontal="center"/>
    </xf>
    <xf numFmtId="1" fontId="10" fillId="4" borderId="0" xfId="0" applyNumberFormat="1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1" fontId="5" fillId="10" borderId="0" xfId="0" applyNumberFormat="1" applyFont="1" applyFill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1" fontId="10" fillId="2" borderId="11" xfId="0" applyNumberFormat="1" applyFont="1" applyFill="1" applyBorder="1" applyAlignment="1">
      <alignment horizontal="center"/>
    </xf>
    <xf numFmtId="1" fontId="10" fillId="8" borderId="11" xfId="0" applyNumberFormat="1" applyFont="1" applyFill="1" applyBorder="1" applyAlignment="1">
      <alignment horizontal="center"/>
    </xf>
    <xf numFmtId="1" fontId="10" fillId="4" borderId="11" xfId="0" applyNumberFormat="1" applyFont="1" applyFill="1" applyBorder="1" applyAlignment="1">
      <alignment horizontal="center"/>
    </xf>
    <xf numFmtId="1" fontId="10" fillId="2" borderId="7" xfId="0" applyNumberFormat="1" applyFont="1" applyFill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1" fontId="10" fillId="4" borderId="7" xfId="0" applyNumberFormat="1" applyFont="1" applyFill="1" applyBorder="1" applyAlignment="1">
      <alignment horizontal="center"/>
    </xf>
    <xf numFmtId="1" fontId="10" fillId="4" borderId="2" xfId="0" applyNumberFormat="1" applyFont="1" applyFill="1" applyBorder="1" applyAlignment="1">
      <alignment horizontal="center"/>
    </xf>
    <xf numFmtId="0" fontId="10" fillId="5" borderId="14" xfId="0" applyFont="1" applyFill="1" applyBorder="1"/>
    <xf numFmtId="1" fontId="10" fillId="4" borderId="9" xfId="0" applyNumberFormat="1" applyFont="1" applyFill="1" applyBorder="1" applyAlignment="1">
      <alignment horizontal="center"/>
    </xf>
    <xf numFmtId="1" fontId="10" fillId="0" borderId="11" xfId="0" applyNumberFormat="1" applyFont="1" applyBorder="1" applyAlignment="1">
      <alignment horizontal="center"/>
    </xf>
    <xf numFmtId="1" fontId="10" fillId="8" borderId="7" xfId="0" applyNumberFormat="1" applyFont="1" applyFill="1" applyBorder="1" applyAlignment="1">
      <alignment horizontal="center"/>
    </xf>
    <xf numFmtId="1" fontId="10" fillId="9" borderId="7" xfId="0" applyNumberFormat="1" applyFont="1" applyFill="1" applyBorder="1" applyAlignment="1">
      <alignment horizontal="center"/>
    </xf>
    <xf numFmtId="0" fontId="7" fillId="6" borderId="4" xfId="0" applyFont="1" applyFill="1" applyBorder="1" applyAlignment="1">
      <alignment vertical="center"/>
    </xf>
    <xf numFmtId="0" fontId="7" fillId="6" borderId="6" xfId="0" applyFont="1" applyFill="1" applyBorder="1" applyAlignment="1">
      <alignment vertical="center"/>
    </xf>
    <xf numFmtId="1" fontId="9" fillId="11" borderId="0" xfId="0" applyNumberFormat="1" applyFont="1" applyFill="1" applyAlignment="1">
      <alignment horizontal="center"/>
    </xf>
    <xf numFmtId="0" fontId="7" fillId="2" borderId="7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1" fontId="10" fillId="9" borderId="11" xfId="0" applyNumberFormat="1" applyFont="1" applyFill="1" applyBorder="1" applyAlignment="1">
      <alignment horizontal="center"/>
    </xf>
    <xf numFmtId="1" fontId="5" fillId="10" borderId="7" xfId="0" applyNumberFormat="1" applyFont="1" applyFill="1" applyBorder="1" applyAlignment="1">
      <alignment horizontal="center" vertical="center"/>
    </xf>
    <xf numFmtId="1" fontId="5" fillId="10" borderId="11" xfId="0" applyNumberFormat="1" applyFont="1" applyFill="1" applyBorder="1" applyAlignment="1">
      <alignment horizontal="center" vertical="center"/>
    </xf>
    <xf numFmtId="1" fontId="9" fillId="7" borderId="11" xfId="0" applyNumberFormat="1" applyFont="1" applyFill="1" applyBorder="1" applyAlignment="1">
      <alignment horizontal="center"/>
    </xf>
    <xf numFmtId="1" fontId="9" fillId="7" borderId="7" xfId="0" applyNumberFormat="1" applyFont="1" applyFill="1" applyBorder="1" applyAlignment="1">
      <alignment horizontal="center"/>
    </xf>
    <xf numFmtId="0" fontId="7" fillId="6" borderId="10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0" fontId="5" fillId="4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1" fontId="9" fillId="11" borderId="11" xfId="0" applyNumberFormat="1" applyFont="1" applyFill="1" applyBorder="1" applyAlignment="1">
      <alignment horizontal="center"/>
    </xf>
    <xf numFmtId="0" fontId="2" fillId="6" borderId="10" xfId="0" applyFont="1" applyFill="1" applyBorder="1" applyAlignment="1">
      <alignment vertical="center"/>
    </xf>
    <xf numFmtId="1" fontId="10" fillId="4" borderId="1" xfId="0" applyNumberFormat="1" applyFont="1" applyFill="1" applyBorder="1" applyAlignment="1">
      <alignment horizontal="center"/>
    </xf>
    <xf numFmtId="1" fontId="10" fillId="7" borderId="0" xfId="0" applyNumberFormat="1" applyFont="1" applyFill="1" applyAlignment="1">
      <alignment horizontal="center"/>
    </xf>
    <xf numFmtId="0" fontId="2" fillId="0" borderId="0" xfId="0" applyFont="1" applyAlignment="1">
      <alignment vertical="center" textRotation="90" wrapText="1"/>
    </xf>
    <xf numFmtId="0" fontId="4" fillId="0" borderId="0" xfId="0" applyFont="1" applyAlignment="1">
      <alignment vertical="center" textRotation="90" wrapText="1"/>
    </xf>
    <xf numFmtId="0" fontId="0" fillId="12" borderId="0" xfId="0" applyFill="1"/>
    <xf numFmtId="1" fontId="10" fillId="5" borderId="13" xfId="0" applyNumberFormat="1" applyFont="1" applyFill="1" applyBorder="1" applyAlignment="1">
      <alignment horizontal="left"/>
    </xf>
    <xf numFmtId="1" fontId="10" fillId="12" borderId="0" xfId="0" applyNumberFormat="1" applyFont="1" applyFill="1" applyAlignment="1">
      <alignment horizontal="center"/>
    </xf>
    <xf numFmtId="1" fontId="10" fillId="13" borderId="13" xfId="0" applyNumberFormat="1" applyFont="1" applyFill="1" applyBorder="1" applyAlignment="1">
      <alignment horizontal="left"/>
    </xf>
    <xf numFmtId="1" fontId="10" fillId="14" borderId="13" xfId="0" applyNumberFormat="1" applyFont="1" applyFill="1" applyBorder="1" applyAlignment="1">
      <alignment horizontal="left"/>
    </xf>
    <xf numFmtId="1" fontId="10" fillId="10" borderId="13" xfId="0" applyNumberFormat="1" applyFont="1" applyFill="1" applyBorder="1" applyAlignment="1">
      <alignment horizontal="left"/>
    </xf>
    <xf numFmtId="1" fontId="4" fillId="16" borderId="13" xfId="0" applyNumberFormat="1" applyFont="1" applyFill="1" applyBorder="1" applyAlignment="1">
      <alignment horizontal="center"/>
    </xf>
    <xf numFmtId="1" fontId="4" fillId="16" borderId="5" xfId="0" applyNumberFormat="1" applyFont="1" applyFill="1" applyBorder="1" applyAlignment="1">
      <alignment horizontal="center" textRotation="90"/>
    </xf>
    <xf numFmtId="1" fontId="10" fillId="12" borderId="18" xfId="0" applyNumberFormat="1" applyFont="1" applyFill="1" applyBorder="1" applyAlignment="1">
      <alignment horizontal="center"/>
    </xf>
    <xf numFmtId="1" fontId="9" fillId="7" borderId="19" xfId="0" applyNumberFormat="1" applyFont="1" applyFill="1" applyBorder="1" applyAlignment="1">
      <alignment horizontal="center"/>
    </xf>
    <xf numFmtId="1" fontId="10" fillId="0" borderId="19" xfId="0" applyNumberFormat="1" applyFont="1" applyBorder="1" applyAlignment="1">
      <alignment horizontal="center"/>
    </xf>
    <xf numFmtId="1" fontId="10" fillId="8" borderId="19" xfId="0" applyNumberFormat="1" applyFont="1" applyFill="1" applyBorder="1" applyAlignment="1">
      <alignment horizontal="center"/>
    </xf>
    <xf numFmtId="1" fontId="10" fillId="12" borderId="19" xfId="0" applyNumberFormat="1" applyFont="1" applyFill="1" applyBorder="1" applyAlignment="1">
      <alignment horizontal="center"/>
    </xf>
    <xf numFmtId="1" fontId="5" fillId="10" borderId="19" xfId="0" applyNumberFormat="1" applyFont="1" applyFill="1" applyBorder="1" applyAlignment="1">
      <alignment horizontal="center" vertical="center"/>
    </xf>
    <xf numFmtId="1" fontId="10" fillId="9" borderId="19" xfId="0" applyNumberFormat="1" applyFont="1" applyFill="1" applyBorder="1" applyAlignment="1">
      <alignment horizontal="center"/>
    </xf>
    <xf numFmtId="1" fontId="4" fillId="16" borderId="0" xfId="0" applyNumberFormat="1" applyFont="1" applyFill="1" applyAlignment="1">
      <alignment horizontal="center"/>
    </xf>
    <xf numFmtId="1" fontId="4" fillId="16" borderId="18" xfId="0" applyNumberFormat="1" applyFont="1" applyFill="1" applyBorder="1" applyAlignment="1">
      <alignment horizontal="center" textRotation="90"/>
    </xf>
    <xf numFmtId="1" fontId="4" fillId="16" borderId="19" xfId="0" applyNumberFormat="1" applyFont="1" applyFill="1" applyBorder="1" applyAlignment="1">
      <alignment horizontal="center"/>
    </xf>
    <xf numFmtId="49" fontId="13" fillId="12" borderId="18" xfId="0" applyNumberFormat="1" applyFont="1" applyFill="1" applyBorder="1" applyAlignment="1">
      <alignment horizontal="center"/>
    </xf>
    <xf numFmtId="1" fontId="13" fillId="12" borderId="18" xfId="0" applyNumberFormat="1" applyFont="1" applyFill="1" applyBorder="1" applyAlignment="1">
      <alignment horizontal="center"/>
    </xf>
    <xf numFmtId="49" fontId="13" fillId="12" borderId="0" xfId="0" applyNumberFormat="1" applyFont="1" applyFill="1" applyAlignment="1">
      <alignment horizontal="center"/>
    </xf>
    <xf numFmtId="0" fontId="10" fillId="12" borderId="19" xfId="0" applyFont="1" applyFill="1" applyBorder="1" applyAlignment="1">
      <alignment horizontal="center"/>
    </xf>
    <xf numFmtId="0" fontId="10" fillId="12" borderId="18" xfId="0" applyFont="1" applyFill="1" applyBorder="1" applyAlignment="1">
      <alignment horizontal="center"/>
    </xf>
    <xf numFmtId="0" fontId="10" fillId="0" borderId="19" xfId="0" applyFont="1" applyBorder="1" applyAlignment="1">
      <alignment horizontal="center"/>
    </xf>
    <xf numFmtId="1" fontId="9" fillId="7" borderId="0" xfId="0" applyNumberFormat="1" applyFont="1" applyFill="1" applyAlignment="1">
      <alignment horizontal="center" vertical="center"/>
    </xf>
    <xf numFmtId="1" fontId="9" fillId="7" borderId="19" xfId="0" applyNumberFormat="1" applyFont="1" applyFill="1" applyBorder="1" applyAlignment="1">
      <alignment horizontal="center" vertical="center"/>
    </xf>
    <xf numFmtId="1" fontId="10" fillId="8" borderId="19" xfId="0" applyNumberFormat="1" applyFont="1" applyFill="1" applyBorder="1" applyAlignment="1">
      <alignment horizontal="center" vertical="center"/>
    </xf>
    <xf numFmtId="0" fontId="10" fillId="12" borderId="19" xfId="0" applyFont="1" applyFill="1" applyBorder="1" applyAlignment="1">
      <alignment horizontal="center" vertical="center"/>
    </xf>
    <xf numFmtId="0" fontId="10" fillId="12" borderId="18" xfId="0" applyFont="1" applyFill="1" applyBorder="1" applyAlignment="1">
      <alignment horizontal="center" vertical="center"/>
    </xf>
    <xf numFmtId="1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1" fontId="10" fillId="8" borderId="0" xfId="0" applyNumberFormat="1" applyFont="1" applyFill="1" applyAlignment="1">
      <alignment horizontal="center" vertical="center"/>
    </xf>
    <xf numFmtId="1" fontId="10" fillId="9" borderId="19" xfId="0" applyNumberFormat="1" applyFont="1" applyFill="1" applyBorder="1" applyAlignment="1">
      <alignment horizontal="center" vertical="center"/>
    </xf>
    <xf numFmtId="1" fontId="10" fillId="12" borderId="19" xfId="0" applyNumberFormat="1" applyFont="1" applyFill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9" fillId="11" borderId="19" xfId="0" applyNumberFormat="1" applyFont="1" applyFill="1" applyBorder="1" applyAlignment="1">
      <alignment horizontal="center" vertical="center"/>
    </xf>
    <xf numFmtId="0" fontId="10" fillId="12" borderId="0" xfId="0" applyFont="1" applyFill="1" applyAlignment="1">
      <alignment vertical="center"/>
    </xf>
    <xf numFmtId="0" fontId="10" fillId="12" borderId="18" xfId="0" applyFont="1" applyFill="1" applyBorder="1" applyAlignment="1">
      <alignment vertical="center"/>
    </xf>
    <xf numFmtId="0" fontId="10" fillId="12" borderId="0" xfId="0" applyFont="1" applyFill="1" applyAlignment="1">
      <alignment horizontal="center" vertical="center"/>
    </xf>
    <xf numFmtId="0" fontId="10" fillId="12" borderId="5" xfId="0" applyFont="1" applyFill="1" applyBorder="1" applyAlignment="1">
      <alignment horizontal="center" vertical="center"/>
    </xf>
    <xf numFmtId="1" fontId="10" fillId="15" borderId="13" xfId="0" applyNumberFormat="1" applyFont="1" applyFill="1" applyBorder="1" applyAlignment="1">
      <alignment horizontal="left"/>
    </xf>
    <xf numFmtId="1" fontId="10" fillId="12" borderId="25" xfId="0" applyNumberFormat="1" applyFont="1" applyFill="1" applyBorder="1" applyAlignment="1">
      <alignment horizontal="left"/>
    </xf>
    <xf numFmtId="1" fontId="10" fillId="12" borderId="26" xfId="0" applyNumberFormat="1" applyFont="1" applyFill="1" applyBorder="1" applyAlignment="1">
      <alignment horizontal="center" vertical="center"/>
    </xf>
    <xf numFmtId="0" fontId="10" fillId="12" borderId="27" xfId="0" applyFont="1" applyFill="1" applyBorder="1" applyAlignment="1">
      <alignment horizontal="center" vertical="center"/>
    </xf>
    <xf numFmtId="49" fontId="13" fillId="12" borderId="18" xfId="0" applyNumberFormat="1" applyFont="1" applyFill="1" applyBorder="1" applyAlignment="1">
      <alignment horizontal="center" vertical="center"/>
    </xf>
    <xf numFmtId="1" fontId="13" fillId="12" borderId="18" xfId="0" applyNumberFormat="1" applyFont="1" applyFill="1" applyBorder="1" applyAlignment="1">
      <alignment horizontal="center" vertical="center"/>
    </xf>
    <xf numFmtId="0" fontId="13" fillId="12" borderId="27" xfId="0" applyFont="1" applyFill="1" applyBorder="1" applyAlignment="1">
      <alignment horizontal="center" vertical="center"/>
    </xf>
    <xf numFmtId="0" fontId="13" fillId="12" borderId="18" xfId="0" applyFont="1" applyFill="1" applyBorder="1" applyAlignment="1">
      <alignment horizontal="center" vertical="center"/>
    </xf>
    <xf numFmtId="49" fontId="13" fillId="12" borderId="27" xfId="0" applyNumberFormat="1" applyFont="1" applyFill="1" applyBorder="1" applyAlignment="1">
      <alignment horizontal="center" vertical="center"/>
    </xf>
    <xf numFmtId="49" fontId="13" fillId="12" borderId="5" xfId="0" applyNumberFormat="1" applyFont="1" applyFill="1" applyBorder="1" applyAlignment="1">
      <alignment horizontal="center" vertical="center"/>
    </xf>
    <xf numFmtId="0" fontId="13" fillId="12" borderId="5" xfId="0" applyFont="1" applyFill="1" applyBorder="1" applyAlignment="1">
      <alignment horizontal="center" vertical="center"/>
    </xf>
    <xf numFmtId="0" fontId="13" fillId="12" borderId="28" xfId="0" applyFont="1" applyFill="1" applyBorder="1" applyAlignment="1">
      <alignment horizontal="center" vertical="center"/>
    </xf>
    <xf numFmtId="49" fontId="13" fillId="12" borderId="0" xfId="0" applyNumberFormat="1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1" fontId="10" fillId="12" borderId="14" xfId="0" applyNumberFormat="1" applyFont="1" applyFill="1" applyBorder="1" applyAlignment="1">
      <alignment horizontal="left"/>
    </xf>
    <xf numFmtId="0" fontId="13" fillId="12" borderId="18" xfId="0" applyFont="1" applyFill="1" applyBorder="1" applyAlignment="1">
      <alignment horizontal="center"/>
    </xf>
    <xf numFmtId="1" fontId="10" fillId="12" borderId="29" xfId="0" applyNumberFormat="1" applyFont="1" applyFill="1" applyBorder="1" applyAlignment="1">
      <alignment horizontal="center" vertical="center"/>
    </xf>
    <xf numFmtId="0" fontId="13" fillId="12" borderId="0" xfId="0" applyFont="1" applyFill="1" applyAlignment="1">
      <alignment horizontal="center"/>
    </xf>
    <xf numFmtId="0" fontId="5" fillId="12" borderId="0" xfId="0" applyFont="1" applyFill="1" applyAlignment="1">
      <alignment horizontal="center"/>
    </xf>
    <xf numFmtId="0" fontId="10" fillId="12" borderId="0" xfId="0" applyFont="1" applyFill="1" applyAlignment="1">
      <alignment horizontal="center"/>
    </xf>
    <xf numFmtId="0" fontId="5" fillId="12" borderId="0" xfId="0" applyFont="1" applyFill="1" applyAlignment="1">
      <alignment horizontal="center" vertical="center"/>
    </xf>
    <xf numFmtId="0" fontId="5" fillId="12" borderId="5" xfId="0" applyFont="1" applyFill="1" applyBorder="1" applyAlignment="1">
      <alignment horizontal="center" vertical="center"/>
    </xf>
    <xf numFmtId="0" fontId="5" fillId="12" borderId="26" xfId="0" applyFont="1" applyFill="1" applyBorder="1" applyAlignment="1">
      <alignment horizontal="center" vertical="center"/>
    </xf>
    <xf numFmtId="0" fontId="5" fillId="12" borderId="26" xfId="0" applyFont="1" applyFill="1" applyBorder="1" applyAlignment="1">
      <alignment vertical="center"/>
    </xf>
    <xf numFmtId="0" fontId="5" fillId="12" borderId="28" xfId="0" applyFont="1" applyFill="1" applyBorder="1" applyAlignment="1">
      <alignment horizontal="center" vertical="center"/>
    </xf>
    <xf numFmtId="1" fontId="9" fillId="7" borderId="18" xfId="0" applyNumberFormat="1" applyFont="1" applyFill="1" applyBorder="1" applyAlignment="1">
      <alignment horizontal="center"/>
    </xf>
    <xf numFmtId="0" fontId="5" fillId="12" borderId="18" xfId="0" applyFont="1" applyFill="1" applyBorder="1" applyAlignment="1">
      <alignment horizontal="center"/>
    </xf>
    <xf numFmtId="1" fontId="9" fillId="3" borderId="18" xfId="0" applyNumberFormat="1" applyFont="1" applyFill="1" applyBorder="1" applyAlignment="1">
      <alignment horizontal="center"/>
    </xf>
    <xf numFmtId="0" fontId="5" fillId="12" borderId="2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/>
    </xf>
    <xf numFmtId="1" fontId="9" fillId="8" borderId="18" xfId="0" applyNumberFormat="1" applyFont="1" applyFill="1" applyBorder="1" applyAlignment="1">
      <alignment horizontal="center"/>
    </xf>
    <xf numFmtId="0" fontId="2" fillId="12" borderId="32" xfId="0" applyFont="1" applyFill="1" applyBorder="1" applyAlignment="1">
      <alignment vertical="center"/>
    </xf>
    <xf numFmtId="0" fontId="2" fillId="12" borderId="33" xfId="0" applyFont="1" applyFill="1" applyBorder="1" applyAlignment="1">
      <alignment vertical="center"/>
    </xf>
    <xf numFmtId="0" fontId="9" fillId="12" borderId="0" xfId="0" applyFont="1" applyFill="1" applyAlignment="1">
      <alignment horizontal="center" vertical="center"/>
    </xf>
    <xf numFmtId="0" fontId="9" fillId="12" borderId="5" xfId="0" applyFont="1" applyFill="1" applyBorder="1" applyAlignment="1">
      <alignment horizontal="center" vertical="center"/>
    </xf>
    <xf numFmtId="0" fontId="5" fillId="12" borderId="19" xfId="0" applyFont="1" applyFill="1" applyBorder="1" applyAlignment="1">
      <alignment horizontal="center"/>
    </xf>
    <xf numFmtId="0" fontId="5" fillId="12" borderId="29" xfId="0" applyFont="1" applyFill="1" applyBorder="1" applyAlignment="1">
      <alignment horizontal="center" vertical="center"/>
    </xf>
    <xf numFmtId="0" fontId="2" fillId="12" borderId="24" xfId="0" applyFont="1" applyFill="1" applyBorder="1" applyAlignment="1">
      <alignment horizontal="center" vertical="center"/>
    </xf>
    <xf numFmtId="0" fontId="2" fillId="12" borderId="23" xfId="0" applyFont="1" applyFill="1" applyBorder="1" applyAlignment="1">
      <alignment horizontal="center" vertical="center"/>
    </xf>
    <xf numFmtId="0" fontId="2" fillId="12" borderId="38" xfId="0" applyFont="1" applyFill="1" applyBorder="1" applyAlignment="1">
      <alignment horizontal="center" vertical="center"/>
    </xf>
    <xf numFmtId="1" fontId="10" fillId="12" borderId="5" xfId="0" applyNumberFormat="1" applyFont="1" applyFill="1" applyBorder="1" applyAlignment="1">
      <alignment horizontal="center"/>
    </xf>
    <xf numFmtId="0" fontId="2" fillId="12" borderId="0" xfId="0" applyFont="1" applyFill="1" applyAlignment="1">
      <alignment vertical="center" wrapText="1"/>
    </xf>
    <xf numFmtId="0" fontId="5" fillId="12" borderId="18" xfId="0" applyFont="1" applyFill="1" applyBorder="1" applyAlignment="1">
      <alignment horizontal="center" vertical="center"/>
    </xf>
    <xf numFmtId="1" fontId="5" fillId="12" borderId="18" xfId="0" applyNumberFormat="1" applyFont="1" applyFill="1" applyBorder="1" applyAlignment="1">
      <alignment horizontal="center" vertical="center"/>
    </xf>
    <xf numFmtId="1" fontId="10" fillId="8" borderId="18" xfId="0" applyNumberFormat="1" applyFont="1" applyFill="1" applyBorder="1" applyAlignment="1">
      <alignment horizontal="center"/>
    </xf>
    <xf numFmtId="1" fontId="5" fillId="12" borderId="20" xfId="0" applyNumberFormat="1" applyFont="1" applyFill="1" applyBorder="1" applyAlignment="1">
      <alignment horizontal="center" vertical="center"/>
    </xf>
    <xf numFmtId="1" fontId="5" fillId="10" borderId="20" xfId="0" applyNumberFormat="1" applyFont="1" applyFill="1" applyBorder="1" applyAlignment="1">
      <alignment horizontal="center" vertical="center"/>
    </xf>
    <xf numFmtId="1" fontId="10" fillId="12" borderId="20" xfId="0" applyNumberFormat="1" applyFont="1" applyFill="1" applyBorder="1" applyAlignment="1">
      <alignment horizontal="center"/>
    </xf>
    <xf numFmtId="1" fontId="10" fillId="8" borderId="20" xfId="0" applyNumberFormat="1" applyFont="1" applyFill="1" applyBorder="1" applyAlignment="1">
      <alignment horizontal="center"/>
    </xf>
    <xf numFmtId="1" fontId="10" fillId="9" borderId="20" xfId="0" applyNumberFormat="1" applyFont="1" applyFill="1" applyBorder="1" applyAlignment="1">
      <alignment horizontal="center"/>
    </xf>
    <xf numFmtId="1" fontId="10" fillId="17" borderId="20" xfId="0" applyNumberFormat="1" applyFont="1" applyFill="1" applyBorder="1" applyAlignment="1">
      <alignment horizontal="center"/>
    </xf>
    <xf numFmtId="0" fontId="5" fillId="12" borderId="19" xfId="0" applyFont="1" applyFill="1" applyBorder="1" applyAlignment="1">
      <alignment horizontal="center" vertical="center"/>
    </xf>
    <xf numFmtId="1" fontId="8" fillId="12" borderId="19" xfId="0" applyNumberFormat="1" applyFont="1" applyFill="1" applyBorder="1" applyAlignment="1">
      <alignment horizontal="center"/>
    </xf>
    <xf numFmtId="1" fontId="10" fillId="7" borderId="20" xfId="0" applyNumberFormat="1" applyFont="1" applyFill="1" applyBorder="1" applyAlignment="1">
      <alignment horizontal="center"/>
    </xf>
    <xf numFmtId="1" fontId="10" fillId="7" borderId="19" xfId="0" applyNumberFormat="1" applyFont="1" applyFill="1" applyBorder="1" applyAlignment="1">
      <alignment horizontal="center"/>
    </xf>
    <xf numFmtId="1" fontId="10" fillId="7" borderId="18" xfId="0" applyNumberFormat="1" applyFont="1" applyFill="1" applyBorder="1" applyAlignment="1">
      <alignment horizontal="center"/>
    </xf>
    <xf numFmtId="0" fontId="2" fillId="12" borderId="18" xfId="0" applyFont="1" applyFill="1" applyBorder="1" applyAlignment="1">
      <alignment vertical="center"/>
    </xf>
    <xf numFmtId="0" fontId="5" fillId="12" borderId="21" xfId="0" applyFont="1" applyFill="1" applyBorder="1" applyAlignment="1">
      <alignment horizontal="center" vertical="center"/>
    </xf>
    <xf numFmtId="1" fontId="10" fillId="12" borderId="21" xfId="0" applyNumberFormat="1" applyFont="1" applyFill="1" applyBorder="1" applyAlignment="1">
      <alignment horizontal="center"/>
    </xf>
    <xf numFmtId="0" fontId="5" fillId="12" borderId="22" xfId="0" applyFont="1" applyFill="1" applyBorder="1" applyAlignment="1">
      <alignment horizontal="center" vertical="center"/>
    </xf>
    <xf numFmtId="1" fontId="10" fillId="12" borderId="24" xfId="0" applyNumberFormat="1" applyFont="1" applyFill="1" applyBorder="1" applyAlignment="1">
      <alignment horizontal="center"/>
    </xf>
    <xf numFmtId="0" fontId="5" fillId="12" borderId="23" xfId="0" applyFont="1" applyFill="1" applyBorder="1" applyAlignment="1">
      <alignment horizontal="center" vertical="center"/>
    </xf>
    <xf numFmtId="1" fontId="10" fillId="12" borderId="38" xfId="0" applyNumberFormat="1" applyFont="1" applyFill="1" applyBorder="1" applyAlignment="1">
      <alignment horizontal="center"/>
    </xf>
    <xf numFmtId="0" fontId="2" fillId="12" borderId="27" xfId="0" applyFont="1" applyFill="1" applyBorder="1" applyAlignment="1">
      <alignment vertical="center"/>
    </xf>
    <xf numFmtId="1" fontId="10" fillId="12" borderId="27" xfId="0" applyNumberFormat="1" applyFont="1" applyFill="1" applyBorder="1" applyAlignment="1">
      <alignment horizontal="center"/>
    </xf>
    <xf numFmtId="1" fontId="10" fillId="12" borderId="40" xfId="0" applyNumberFormat="1" applyFont="1" applyFill="1" applyBorder="1" applyAlignment="1">
      <alignment horizontal="center"/>
    </xf>
    <xf numFmtId="1" fontId="10" fillId="12" borderId="29" xfId="0" applyNumberFormat="1" applyFont="1" applyFill="1" applyBorder="1" applyAlignment="1">
      <alignment horizontal="center"/>
    </xf>
    <xf numFmtId="1" fontId="10" fillId="12" borderId="26" xfId="0" applyNumberFormat="1" applyFont="1" applyFill="1" applyBorder="1" applyAlignment="1">
      <alignment horizontal="center"/>
    </xf>
    <xf numFmtId="1" fontId="10" fillId="12" borderId="28" xfId="0" applyNumberFormat="1" applyFont="1" applyFill="1" applyBorder="1" applyAlignment="1">
      <alignment horizontal="center"/>
    </xf>
    <xf numFmtId="0" fontId="2" fillId="12" borderId="42" xfId="0" applyFont="1" applyFill="1" applyBorder="1" applyAlignment="1">
      <alignment vertical="center"/>
    </xf>
    <xf numFmtId="1" fontId="5" fillId="12" borderId="42" xfId="0" applyNumberFormat="1" applyFont="1" applyFill="1" applyBorder="1" applyAlignment="1">
      <alignment horizontal="center" vertical="center"/>
    </xf>
    <xf numFmtId="1" fontId="5" fillId="12" borderId="35" xfId="0" applyNumberFormat="1" applyFont="1" applyFill="1" applyBorder="1" applyAlignment="1">
      <alignment horizontal="center" vertical="center"/>
    </xf>
    <xf numFmtId="1" fontId="10" fillId="12" borderId="35" xfId="0" applyNumberFormat="1" applyFont="1" applyFill="1" applyBorder="1" applyAlignment="1">
      <alignment horizontal="center"/>
    </xf>
    <xf numFmtId="1" fontId="10" fillId="12" borderId="43" xfId="0" applyNumberFormat="1" applyFont="1" applyFill="1" applyBorder="1" applyAlignment="1">
      <alignment horizontal="center"/>
    </xf>
    <xf numFmtId="1" fontId="10" fillId="12" borderId="42" xfId="0" applyNumberFormat="1" applyFont="1" applyFill="1" applyBorder="1" applyAlignment="1">
      <alignment horizontal="center"/>
    </xf>
    <xf numFmtId="1" fontId="9" fillId="17" borderId="42" xfId="0" applyNumberFormat="1" applyFont="1" applyFill="1" applyBorder="1" applyAlignment="1">
      <alignment horizontal="center"/>
    </xf>
    <xf numFmtId="1" fontId="10" fillId="12" borderId="44" xfId="0" applyNumberFormat="1" applyFont="1" applyFill="1" applyBorder="1" applyAlignment="1">
      <alignment horizontal="center"/>
    </xf>
    <xf numFmtId="1" fontId="10" fillId="12" borderId="45" xfId="0" applyNumberFormat="1" applyFont="1" applyFill="1" applyBorder="1" applyAlignment="1">
      <alignment horizontal="center"/>
    </xf>
    <xf numFmtId="1" fontId="10" fillId="17" borderId="35" xfId="0" applyNumberFormat="1" applyFont="1" applyFill="1" applyBorder="1" applyAlignment="1">
      <alignment horizontal="center"/>
    </xf>
    <xf numFmtId="0" fontId="2" fillId="12" borderId="46" xfId="0" applyFont="1" applyFill="1" applyBorder="1" applyAlignment="1">
      <alignment vertical="center"/>
    </xf>
    <xf numFmtId="1" fontId="5" fillId="12" borderId="46" xfId="0" applyNumberFormat="1" applyFont="1" applyFill="1" applyBorder="1" applyAlignment="1">
      <alignment horizontal="center" vertical="center"/>
    </xf>
    <xf numFmtId="1" fontId="5" fillId="12" borderId="36" xfId="0" applyNumberFormat="1" applyFont="1" applyFill="1" applyBorder="1" applyAlignment="1">
      <alignment horizontal="center" vertical="center"/>
    </xf>
    <xf numFmtId="1" fontId="10" fillId="12" borderId="36" xfId="0" applyNumberFormat="1" applyFont="1" applyFill="1" applyBorder="1" applyAlignment="1">
      <alignment horizontal="center"/>
    </xf>
    <xf numFmtId="1" fontId="10" fillId="8" borderId="36" xfId="0" applyNumberFormat="1" applyFont="1" applyFill="1" applyBorder="1" applyAlignment="1">
      <alignment horizontal="center"/>
    </xf>
    <xf numFmtId="1" fontId="10" fillId="12" borderId="47" xfId="0" applyNumberFormat="1" applyFont="1" applyFill="1" applyBorder="1" applyAlignment="1">
      <alignment horizontal="center"/>
    </xf>
    <xf numFmtId="1" fontId="10" fillId="12" borderId="46" xfId="0" applyNumberFormat="1" applyFont="1" applyFill="1" applyBorder="1" applyAlignment="1">
      <alignment horizontal="center"/>
    </xf>
    <xf numFmtId="1" fontId="10" fillId="12" borderId="16" xfId="0" applyNumberFormat="1" applyFont="1" applyFill="1" applyBorder="1" applyAlignment="1">
      <alignment horizontal="center"/>
    </xf>
    <xf numFmtId="1" fontId="10" fillId="12" borderId="15" xfId="0" applyNumberFormat="1" applyFont="1" applyFill="1" applyBorder="1" applyAlignment="1">
      <alignment horizontal="center"/>
    </xf>
    <xf numFmtId="1" fontId="9" fillId="9" borderId="35" xfId="0" applyNumberFormat="1" applyFont="1" applyFill="1" applyBorder="1" applyAlignment="1">
      <alignment horizontal="center" vertical="center"/>
    </xf>
    <xf numFmtId="1" fontId="8" fillId="12" borderId="43" xfId="0" applyNumberFormat="1" applyFont="1" applyFill="1" applyBorder="1" applyAlignment="1">
      <alignment horizontal="center"/>
    </xf>
    <xf numFmtId="1" fontId="10" fillId="9" borderId="46" xfId="0" applyNumberFormat="1" applyFont="1" applyFill="1" applyBorder="1" applyAlignment="1">
      <alignment horizontal="center"/>
    </xf>
    <xf numFmtId="1" fontId="10" fillId="9" borderId="35" xfId="0" applyNumberFormat="1" applyFont="1" applyFill="1" applyBorder="1" applyAlignment="1">
      <alignment horizontal="center"/>
    </xf>
    <xf numFmtId="1" fontId="10" fillId="8" borderId="35" xfId="0" applyNumberFormat="1" applyFont="1" applyFill="1" applyBorder="1" applyAlignment="1">
      <alignment horizontal="center"/>
    </xf>
    <xf numFmtId="1" fontId="10" fillId="8" borderId="42" xfId="0" applyNumberFormat="1" applyFont="1" applyFill="1" applyBorder="1" applyAlignment="1">
      <alignment horizontal="center"/>
    </xf>
    <xf numFmtId="1" fontId="8" fillId="12" borderId="47" xfId="0" applyNumberFormat="1" applyFont="1" applyFill="1" applyBorder="1" applyAlignment="1">
      <alignment horizontal="center"/>
    </xf>
    <xf numFmtId="1" fontId="10" fillId="9" borderId="36" xfId="0" applyNumberFormat="1" applyFont="1" applyFill="1" applyBorder="1" applyAlignment="1">
      <alignment horizontal="center"/>
    </xf>
    <xf numFmtId="1" fontId="10" fillId="8" borderId="46" xfId="0" applyNumberFormat="1" applyFont="1" applyFill="1" applyBorder="1" applyAlignment="1">
      <alignment horizontal="center"/>
    </xf>
    <xf numFmtId="0" fontId="9" fillId="12" borderId="25" xfId="0" applyFont="1" applyFill="1" applyBorder="1"/>
    <xf numFmtId="1" fontId="9" fillId="12" borderId="19" xfId="0" applyNumberFormat="1" applyFont="1" applyFill="1" applyBorder="1" applyAlignment="1">
      <alignment horizontal="center"/>
    </xf>
    <xf numFmtId="1" fontId="10" fillId="15" borderId="17" xfId="0" applyNumberFormat="1" applyFont="1" applyFill="1" applyBorder="1" applyAlignment="1">
      <alignment horizontal="left"/>
    </xf>
    <xf numFmtId="0" fontId="3" fillId="0" borderId="0" xfId="0" applyFont="1" applyAlignment="1">
      <alignment vertical="center" textRotation="90" wrapText="1"/>
    </xf>
    <xf numFmtId="0" fontId="2" fillId="0" borderId="0" xfId="0" applyFont="1" applyAlignment="1">
      <alignment vertical="center" wrapText="1"/>
    </xf>
    <xf numFmtId="0" fontId="17" fillId="16" borderId="0" xfId="0" applyFont="1" applyFill="1" applyAlignment="1">
      <alignment horizontal="center" vertical="center" wrapText="1"/>
    </xf>
    <xf numFmtId="1" fontId="9" fillId="12" borderId="19" xfId="0" applyNumberFormat="1" applyFont="1" applyFill="1" applyBorder="1" applyAlignment="1">
      <alignment horizontal="center" vertical="center"/>
    </xf>
    <xf numFmtId="0" fontId="9" fillId="12" borderId="0" xfId="0" applyFont="1" applyFill="1" applyAlignment="1">
      <alignment vertical="center"/>
    </xf>
    <xf numFmtId="0" fontId="10" fillId="12" borderId="0" xfId="0" applyFont="1" applyFill="1"/>
    <xf numFmtId="1" fontId="9" fillId="12" borderId="0" xfId="0" applyNumberFormat="1" applyFont="1" applyFill="1" applyAlignment="1">
      <alignment vertical="center"/>
    </xf>
    <xf numFmtId="1" fontId="5" fillId="12" borderId="19" xfId="0" applyNumberFormat="1" applyFont="1" applyFill="1" applyBorder="1" applyAlignment="1">
      <alignment horizontal="center" vertical="center"/>
    </xf>
    <xf numFmtId="0" fontId="17" fillId="16" borderId="5" xfId="0" applyFont="1" applyFill="1" applyBorder="1" applyAlignment="1">
      <alignment horizontal="center" vertical="center" wrapText="1"/>
    </xf>
    <xf numFmtId="0" fontId="17" fillId="16" borderId="18" xfId="0" applyFont="1" applyFill="1" applyBorder="1" applyAlignment="1">
      <alignment horizontal="center" vertical="center" wrapText="1"/>
    </xf>
    <xf numFmtId="0" fontId="9" fillId="12" borderId="18" xfId="0" applyFont="1" applyFill="1" applyBorder="1" applyAlignment="1">
      <alignment vertical="center"/>
    </xf>
    <xf numFmtId="0" fontId="10" fillId="12" borderId="18" xfId="0" applyFont="1" applyFill="1" applyBorder="1"/>
    <xf numFmtId="0" fontId="17" fillId="16" borderId="19" xfId="0" applyFont="1" applyFill="1" applyBorder="1" applyAlignment="1">
      <alignment horizontal="center" vertical="center" wrapText="1"/>
    </xf>
    <xf numFmtId="0" fontId="10" fillId="12" borderId="19" xfId="0" applyFont="1" applyFill="1" applyBorder="1"/>
    <xf numFmtId="0" fontId="17" fillId="16" borderId="32" xfId="0" applyFont="1" applyFill="1" applyBorder="1" applyAlignment="1">
      <alignment horizontal="center" vertical="center"/>
    </xf>
    <xf numFmtId="1" fontId="10" fillId="5" borderId="32" xfId="0" applyNumberFormat="1" applyFont="1" applyFill="1" applyBorder="1" applyAlignment="1">
      <alignment horizontal="left"/>
    </xf>
    <xf numFmtId="1" fontId="10" fillId="13" borderId="32" xfId="0" applyNumberFormat="1" applyFont="1" applyFill="1" applyBorder="1" applyAlignment="1">
      <alignment horizontal="left"/>
    </xf>
    <xf numFmtId="1" fontId="10" fillId="14" borderId="32" xfId="0" applyNumberFormat="1" applyFont="1" applyFill="1" applyBorder="1" applyAlignment="1">
      <alignment horizontal="left"/>
    </xf>
    <xf numFmtId="1" fontId="10" fillId="10" borderId="32" xfId="0" applyNumberFormat="1" applyFont="1" applyFill="1" applyBorder="1" applyAlignment="1">
      <alignment horizontal="left"/>
    </xf>
    <xf numFmtId="1" fontId="10" fillId="15" borderId="32" xfId="0" applyNumberFormat="1" applyFont="1" applyFill="1" applyBorder="1" applyAlignment="1">
      <alignment horizontal="left"/>
    </xf>
    <xf numFmtId="1" fontId="10" fillId="12" borderId="33" xfId="0" applyNumberFormat="1" applyFont="1" applyFill="1" applyBorder="1" applyAlignment="1">
      <alignment horizontal="left" vertical="center"/>
    </xf>
    <xf numFmtId="0" fontId="10" fillId="12" borderId="26" xfId="0" applyFont="1" applyFill="1" applyBorder="1" applyAlignment="1">
      <alignment horizontal="center" vertical="center"/>
    </xf>
    <xf numFmtId="9" fontId="10" fillId="12" borderId="28" xfId="0" applyNumberFormat="1" applyFont="1" applyFill="1" applyBorder="1" applyAlignment="1">
      <alignment horizontal="center" vertical="center"/>
    </xf>
    <xf numFmtId="0" fontId="10" fillId="12" borderId="29" xfId="0" applyFont="1" applyFill="1" applyBorder="1" applyAlignment="1">
      <alignment horizontal="center" vertical="center"/>
    </xf>
    <xf numFmtId="9" fontId="10" fillId="12" borderId="5" xfId="0" applyNumberFormat="1" applyFont="1" applyFill="1" applyBorder="1" applyAlignment="1">
      <alignment horizontal="center" vertical="center"/>
    </xf>
    <xf numFmtId="0" fontId="4" fillId="16" borderId="31" xfId="0" applyFont="1" applyFill="1" applyBorder="1"/>
    <xf numFmtId="0" fontId="4" fillId="16" borderId="32" xfId="0" applyFont="1" applyFill="1" applyBorder="1" applyAlignment="1">
      <alignment horizontal="center" vertical="center"/>
    </xf>
    <xf numFmtId="0" fontId="16" fillId="16" borderId="12" xfId="0" applyFont="1" applyFill="1" applyBorder="1"/>
    <xf numFmtId="0" fontId="16" fillId="16" borderId="0" xfId="0" applyFont="1" applyFill="1" applyAlignment="1">
      <alignment horizontal="center" vertical="center" wrapText="1"/>
    </xf>
    <xf numFmtId="0" fontId="16" fillId="16" borderId="18" xfId="0" applyFont="1" applyFill="1" applyBorder="1" applyAlignment="1">
      <alignment horizontal="center" vertical="center" wrapText="1"/>
    </xf>
    <xf numFmtId="0" fontId="16" fillId="16" borderId="19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0" fontId="16" fillId="16" borderId="5" xfId="0" applyFont="1" applyFill="1" applyBorder="1" applyAlignment="1">
      <alignment horizontal="center" vertical="center" wrapText="1"/>
    </xf>
    <xf numFmtId="9" fontId="10" fillId="12" borderId="18" xfId="0" applyNumberFormat="1" applyFont="1" applyFill="1" applyBorder="1" applyAlignment="1">
      <alignment horizontal="center" vertical="center"/>
    </xf>
    <xf numFmtId="9" fontId="10" fillId="12" borderId="46" xfId="0" applyNumberFormat="1" applyFont="1" applyFill="1" applyBorder="1" applyAlignment="1">
      <alignment horizontal="center" vertical="center"/>
    </xf>
    <xf numFmtId="9" fontId="10" fillId="12" borderId="27" xfId="0" applyNumberFormat="1" applyFont="1" applyFill="1" applyBorder="1" applyAlignment="1">
      <alignment horizontal="center" vertical="center"/>
    </xf>
    <xf numFmtId="0" fontId="15" fillId="16" borderId="12" xfId="0" applyFont="1" applyFill="1" applyBorder="1"/>
    <xf numFmtId="9" fontId="5" fillId="12" borderId="5" xfId="0" applyNumberFormat="1" applyFont="1" applyFill="1" applyBorder="1" applyAlignment="1">
      <alignment horizontal="center" vertical="center"/>
    </xf>
    <xf numFmtId="0" fontId="15" fillId="16" borderId="31" xfId="0" applyFont="1" applyFill="1" applyBorder="1"/>
    <xf numFmtId="0" fontId="17" fillId="16" borderId="18" xfId="0" applyFont="1" applyFill="1" applyBorder="1" applyAlignment="1">
      <alignment horizontal="justify" vertical="center" wrapText="1"/>
    </xf>
    <xf numFmtId="9" fontId="5" fillId="12" borderId="18" xfId="0" applyNumberFormat="1" applyFont="1" applyFill="1" applyBorder="1" applyAlignment="1">
      <alignment horizontal="center" vertical="center"/>
    </xf>
    <xf numFmtId="0" fontId="5" fillId="12" borderId="33" xfId="0" applyFont="1" applyFill="1" applyBorder="1" applyAlignment="1">
      <alignment vertical="center"/>
    </xf>
    <xf numFmtId="9" fontId="5" fillId="12" borderId="27" xfId="0" applyNumberFormat="1" applyFont="1" applyFill="1" applyBorder="1" applyAlignment="1">
      <alignment horizontal="center" vertical="center"/>
    </xf>
    <xf numFmtId="9" fontId="5" fillId="12" borderId="28" xfId="0" applyNumberFormat="1" applyFont="1" applyFill="1" applyBorder="1" applyAlignment="1">
      <alignment horizontal="center" vertical="center"/>
    </xf>
    <xf numFmtId="49" fontId="13" fillId="12" borderId="2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textRotation="180"/>
    </xf>
    <xf numFmtId="1" fontId="4" fillId="16" borderId="9" xfId="0" applyNumberFormat="1" applyFont="1" applyFill="1" applyBorder="1" applyAlignment="1">
      <alignment horizontal="center"/>
    </xf>
    <xf numFmtId="0" fontId="0" fillId="16" borderId="12" xfId="0" applyFill="1" applyBorder="1"/>
    <xf numFmtId="0" fontId="0" fillId="16" borderId="5" xfId="0" applyFill="1" applyBorder="1"/>
    <xf numFmtId="0" fontId="13" fillId="12" borderId="26" xfId="0" applyFont="1" applyFill="1" applyBorder="1" applyAlignment="1">
      <alignment horizontal="center" vertical="center"/>
    </xf>
    <xf numFmtId="1" fontId="4" fillId="16" borderId="17" xfId="0" applyNumberFormat="1" applyFont="1" applyFill="1" applyBorder="1" applyAlignment="1">
      <alignment horizontal="center"/>
    </xf>
    <xf numFmtId="1" fontId="4" fillId="16" borderId="16" xfId="0" applyNumberFormat="1" applyFont="1" applyFill="1" applyBorder="1" applyAlignment="1">
      <alignment horizontal="center"/>
    </xf>
    <xf numFmtId="1" fontId="4" fillId="16" borderId="46" xfId="0" applyNumberFormat="1" applyFont="1" applyFill="1" applyBorder="1" applyAlignment="1">
      <alignment horizontal="center" textRotation="90"/>
    </xf>
    <xf numFmtId="1" fontId="4" fillId="16" borderId="47" xfId="0" applyNumberFormat="1" applyFont="1" applyFill="1" applyBorder="1" applyAlignment="1">
      <alignment horizontal="center"/>
    </xf>
    <xf numFmtId="1" fontId="4" fillId="16" borderId="16" xfId="0" applyNumberFormat="1" applyFont="1" applyFill="1" applyBorder="1" applyAlignment="1">
      <alignment horizontal="center" textRotation="90"/>
    </xf>
    <xf numFmtId="1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12" borderId="11" xfId="0" applyFont="1" applyFill="1" applyBorder="1" applyAlignment="1">
      <alignment horizontal="left" wrapText="1"/>
    </xf>
    <xf numFmtId="0" fontId="16" fillId="16" borderId="11" xfId="0" applyFont="1" applyFill="1" applyBorder="1" applyAlignment="1">
      <alignment horizontal="center"/>
    </xf>
    <xf numFmtId="0" fontId="16" fillId="16" borderId="30" xfId="0" applyFont="1" applyFill="1" applyBorder="1" applyAlignment="1">
      <alignment horizontal="center"/>
    </xf>
    <xf numFmtId="0" fontId="16" fillId="16" borderId="34" xfId="0" applyFont="1" applyFill="1" applyBorder="1" applyAlignment="1">
      <alignment horizontal="center"/>
    </xf>
    <xf numFmtId="0" fontId="1" fillId="12" borderId="11" xfId="0" applyFont="1" applyFill="1" applyBorder="1" applyAlignment="1">
      <alignment horizontal="center" wrapText="1"/>
    </xf>
    <xf numFmtId="0" fontId="15" fillId="16" borderId="34" xfId="0" applyFont="1" applyFill="1" applyBorder="1" applyAlignment="1">
      <alignment horizontal="center"/>
    </xf>
    <xf numFmtId="0" fontId="15" fillId="16" borderId="30" xfId="0" applyFont="1" applyFill="1" applyBorder="1" applyAlignment="1">
      <alignment horizontal="center"/>
    </xf>
    <xf numFmtId="0" fontId="15" fillId="16" borderId="11" xfId="0" applyFont="1" applyFill="1" applyBorder="1" applyAlignment="1">
      <alignment horizontal="center"/>
    </xf>
    <xf numFmtId="0" fontId="4" fillId="16" borderId="9" xfId="0" applyFont="1" applyFill="1" applyBorder="1" applyAlignment="1">
      <alignment horizontal="center"/>
    </xf>
    <xf numFmtId="0" fontId="4" fillId="16" borderId="11" xfId="0" applyFont="1" applyFill="1" applyBorder="1" applyAlignment="1">
      <alignment horizontal="center"/>
    </xf>
    <xf numFmtId="0" fontId="4" fillId="16" borderId="12" xfId="0" applyFont="1" applyFill="1" applyBorder="1" applyAlignment="1">
      <alignment horizontal="center"/>
    </xf>
    <xf numFmtId="1" fontId="4" fillId="16" borderId="0" xfId="0" applyNumberFormat="1" applyFont="1" applyFill="1" applyAlignment="1">
      <alignment horizontal="center" vertical="center" textRotation="90" wrapText="1"/>
    </xf>
    <xf numFmtId="1" fontId="4" fillId="16" borderId="18" xfId="0" applyNumberFormat="1" applyFont="1" applyFill="1" applyBorder="1" applyAlignment="1">
      <alignment horizontal="center" vertical="center" textRotation="90" wrapText="1"/>
    </xf>
    <xf numFmtId="1" fontId="4" fillId="16" borderId="19" xfId="0" applyNumberFormat="1" applyFont="1" applyFill="1" applyBorder="1" applyAlignment="1">
      <alignment horizontal="center" vertical="center" textRotation="90" wrapText="1"/>
    </xf>
    <xf numFmtId="0" fontId="4" fillId="16" borderId="19" xfId="0" applyFont="1" applyFill="1" applyBorder="1" applyAlignment="1">
      <alignment horizontal="center" vertical="center" textRotation="90" wrapText="1"/>
    </xf>
    <xf numFmtId="0" fontId="4" fillId="16" borderId="18" xfId="0" applyFont="1" applyFill="1" applyBorder="1" applyAlignment="1">
      <alignment horizontal="center" vertical="center" textRotation="90" wrapText="1"/>
    </xf>
    <xf numFmtId="1" fontId="4" fillId="16" borderId="5" xfId="0" applyNumberFormat="1" applyFont="1" applyFill="1" applyBorder="1" applyAlignment="1">
      <alignment horizontal="center" vertical="center" textRotation="90" wrapText="1"/>
    </xf>
    <xf numFmtId="0" fontId="18" fillId="18" borderId="10" xfId="0" applyFont="1" applyFill="1" applyBorder="1" applyAlignment="1">
      <alignment horizontal="center" vertical="center" textRotation="90"/>
    </xf>
    <xf numFmtId="0" fontId="18" fillId="18" borderId="4" xfId="0" applyFont="1" applyFill="1" applyBorder="1" applyAlignment="1">
      <alignment horizontal="center" vertical="center" textRotation="90"/>
    </xf>
    <xf numFmtId="0" fontId="18" fillId="18" borderId="6" xfId="0" applyFont="1" applyFill="1" applyBorder="1" applyAlignment="1">
      <alignment horizontal="center" vertical="center" textRotation="90"/>
    </xf>
    <xf numFmtId="1" fontId="4" fillId="16" borderId="11" xfId="0" applyNumberFormat="1" applyFont="1" applyFill="1" applyBorder="1" applyAlignment="1">
      <alignment horizontal="center" vertical="center" textRotation="90" wrapText="1"/>
    </xf>
    <xf numFmtId="1" fontId="4" fillId="16" borderId="30" xfId="0" applyNumberFormat="1" applyFont="1" applyFill="1" applyBorder="1" applyAlignment="1">
      <alignment horizontal="center" vertical="center" textRotation="90" wrapText="1"/>
    </xf>
    <xf numFmtId="1" fontId="4" fillId="16" borderId="34" xfId="0" applyNumberFormat="1" applyFont="1" applyFill="1" applyBorder="1" applyAlignment="1">
      <alignment horizontal="center" vertical="center" textRotation="90" wrapText="1"/>
    </xf>
    <xf numFmtId="0" fontId="4" fillId="16" borderId="34" xfId="0" applyFont="1" applyFill="1" applyBorder="1" applyAlignment="1">
      <alignment horizontal="center" vertical="center" textRotation="90" wrapText="1"/>
    </xf>
    <xf numFmtId="0" fontId="4" fillId="16" borderId="30" xfId="0" applyFont="1" applyFill="1" applyBorder="1" applyAlignment="1">
      <alignment horizontal="center" vertical="center" textRotation="90" wrapText="1"/>
    </xf>
    <xf numFmtId="0" fontId="6" fillId="5" borderId="34" xfId="0" applyFont="1" applyFill="1" applyBorder="1" applyAlignment="1">
      <alignment horizontal="center" vertical="center" textRotation="90" wrapText="1"/>
    </xf>
    <xf numFmtId="0" fontId="6" fillId="5" borderId="30" xfId="0" applyFont="1" applyFill="1" applyBorder="1" applyAlignment="1">
      <alignment horizontal="center" vertical="center" textRotation="90" wrapText="1"/>
    </xf>
    <xf numFmtId="0" fontId="6" fillId="5" borderId="19" xfId="0" applyFont="1" applyFill="1" applyBorder="1" applyAlignment="1">
      <alignment horizontal="center" vertical="center" textRotation="90" wrapText="1"/>
    </xf>
    <xf numFmtId="0" fontId="6" fillId="5" borderId="18" xfId="0" applyFont="1" applyFill="1" applyBorder="1" applyAlignment="1">
      <alignment horizontal="center" vertical="center" textRotation="90" wrapText="1"/>
    </xf>
    <xf numFmtId="0" fontId="6" fillId="14" borderId="11" xfId="0" applyFont="1" applyFill="1" applyBorder="1" applyAlignment="1">
      <alignment horizontal="center" vertical="center" textRotation="90" wrapText="1"/>
    </xf>
    <xf numFmtId="0" fontId="6" fillId="14" borderId="30" xfId="0" applyFont="1" applyFill="1" applyBorder="1" applyAlignment="1">
      <alignment horizontal="center" vertical="center" textRotation="90" wrapText="1"/>
    </xf>
    <xf numFmtId="0" fontId="6" fillId="14" borderId="0" xfId="0" applyFont="1" applyFill="1" applyAlignment="1">
      <alignment horizontal="center" vertical="center" textRotation="90" wrapText="1"/>
    </xf>
    <xf numFmtId="0" fontId="6" fillId="14" borderId="18" xfId="0" applyFont="1" applyFill="1" applyBorder="1" applyAlignment="1">
      <alignment horizontal="center" vertical="center" textRotation="90" wrapText="1"/>
    </xf>
    <xf numFmtId="0" fontId="2" fillId="12" borderId="11" xfId="0" applyFont="1" applyFill="1" applyBorder="1" applyAlignment="1">
      <alignment horizontal="center" vertical="center" textRotation="90" wrapText="1"/>
    </xf>
    <xf numFmtId="0" fontId="2" fillId="12" borderId="12" xfId="0" applyFont="1" applyFill="1" applyBorder="1" applyAlignment="1">
      <alignment horizontal="center" vertical="center" textRotation="90" wrapText="1"/>
    </xf>
    <xf numFmtId="0" fontId="2" fillId="12" borderId="0" xfId="0" applyFont="1" applyFill="1" applyAlignment="1">
      <alignment horizontal="center" vertical="center" textRotation="90" wrapText="1"/>
    </xf>
    <xf numFmtId="0" fontId="2" fillId="12" borderId="5" xfId="0" applyFont="1" applyFill="1" applyBorder="1" applyAlignment="1">
      <alignment horizontal="center" vertical="center" textRotation="90" wrapText="1"/>
    </xf>
    <xf numFmtId="0" fontId="2" fillId="12" borderId="31" xfId="0" applyFont="1" applyFill="1" applyBorder="1" applyAlignment="1">
      <alignment horizontal="center" vertical="center" wrapText="1"/>
    </xf>
    <xf numFmtId="0" fontId="2" fillId="12" borderId="32" xfId="0" applyFont="1" applyFill="1" applyBorder="1" applyAlignment="1">
      <alignment horizontal="center" vertical="center" wrapText="1"/>
    </xf>
    <xf numFmtId="0" fontId="2" fillId="12" borderId="37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textRotation="90" wrapText="1"/>
    </xf>
    <xf numFmtId="0" fontId="6" fillId="5" borderId="0" xfId="0" applyFont="1" applyFill="1" applyAlignment="1">
      <alignment horizontal="center" vertical="center" textRotation="90" wrapText="1"/>
    </xf>
    <xf numFmtId="0" fontId="6" fillId="13" borderId="11" xfId="0" applyFont="1" applyFill="1" applyBorder="1" applyAlignment="1">
      <alignment horizontal="center" vertical="center" textRotation="90" wrapText="1"/>
    </xf>
    <xf numFmtId="0" fontId="6" fillId="13" borderId="30" xfId="0" applyFont="1" applyFill="1" applyBorder="1" applyAlignment="1">
      <alignment horizontal="center" vertical="center" textRotation="90" wrapText="1"/>
    </xf>
    <xf numFmtId="0" fontId="6" fillId="13" borderId="0" xfId="0" applyFont="1" applyFill="1" applyAlignment="1">
      <alignment horizontal="center" vertical="center" textRotation="90" wrapText="1"/>
    </xf>
    <xf numFmtId="0" fontId="6" fillId="13" borderId="18" xfId="0" applyFont="1" applyFill="1" applyBorder="1" applyAlignment="1">
      <alignment horizontal="center" vertical="center" textRotation="90" wrapText="1"/>
    </xf>
    <xf numFmtId="0" fontId="2" fillId="15" borderId="11" xfId="0" applyFont="1" applyFill="1" applyBorder="1" applyAlignment="1">
      <alignment horizontal="center" vertical="center" textRotation="90" wrapText="1"/>
    </xf>
    <xf numFmtId="0" fontId="2" fillId="15" borderId="7" xfId="0" applyFont="1" applyFill="1" applyBorder="1" applyAlignment="1">
      <alignment horizontal="center" vertical="center" textRotation="90" wrapText="1"/>
    </xf>
    <xf numFmtId="0" fontId="2" fillId="12" borderId="9" xfId="0" applyFont="1" applyFill="1" applyBorder="1" applyAlignment="1">
      <alignment horizontal="center" vertical="center" textRotation="90" wrapText="1"/>
    </xf>
    <xf numFmtId="0" fontId="2" fillId="12" borderId="14" xfId="0" applyFont="1" applyFill="1" applyBorder="1" applyAlignment="1">
      <alignment horizontal="center" vertical="center" textRotation="90" wrapText="1"/>
    </xf>
    <xf numFmtId="0" fontId="2" fillId="12" borderId="8" xfId="0" applyFont="1" applyFill="1" applyBorder="1" applyAlignment="1">
      <alignment horizontal="center" vertical="center" textRotation="90" wrapText="1"/>
    </xf>
    <xf numFmtId="0" fontId="2" fillId="13" borderId="11" xfId="0" applyFont="1" applyFill="1" applyBorder="1" applyAlignment="1">
      <alignment horizontal="center" vertical="center" textRotation="90" wrapText="1"/>
    </xf>
    <xf numFmtId="0" fontId="2" fillId="13" borderId="7" xfId="0" applyFont="1" applyFill="1" applyBorder="1" applyAlignment="1">
      <alignment horizontal="center" vertical="center" textRotation="90" wrapText="1"/>
    </xf>
    <xf numFmtId="0" fontId="6" fillId="5" borderId="13" xfId="0" applyFont="1" applyFill="1" applyBorder="1" applyAlignment="1">
      <alignment horizontal="center" vertical="center" textRotation="90"/>
    </xf>
    <xf numFmtId="0" fontId="6" fillId="5" borderId="14" xfId="0" applyFont="1" applyFill="1" applyBorder="1" applyAlignment="1">
      <alignment horizontal="center" vertical="center" textRotation="90"/>
    </xf>
    <xf numFmtId="0" fontId="2" fillId="14" borderId="11" xfId="0" applyFont="1" applyFill="1" applyBorder="1" applyAlignment="1">
      <alignment horizontal="center" vertical="center" textRotation="90" wrapText="1"/>
    </xf>
    <xf numFmtId="0" fontId="2" fillId="14" borderId="7" xfId="0" applyFont="1" applyFill="1" applyBorder="1" applyAlignment="1">
      <alignment horizontal="center" vertical="center" textRotation="90" wrapText="1"/>
    </xf>
    <xf numFmtId="0" fontId="2" fillId="10" borderId="11" xfId="0" applyFont="1" applyFill="1" applyBorder="1" applyAlignment="1">
      <alignment horizontal="center" vertical="center" textRotation="90" wrapText="1"/>
    </xf>
    <xf numFmtId="0" fontId="2" fillId="10" borderId="7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9" xfId="0" applyFont="1" applyFill="1" applyBorder="1" applyAlignment="1">
      <alignment horizontal="center" vertical="center" textRotation="90" wrapText="1"/>
    </xf>
    <xf numFmtId="0" fontId="2" fillId="5" borderId="14" xfId="0" applyFont="1" applyFill="1" applyBorder="1" applyAlignment="1">
      <alignment horizontal="center" vertical="center" textRotation="90" wrapText="1"/>
    </xf>
    <xf numFmtId="0" fontId="6" fillId="5" borderId="9" xfId="0" applyFont="1" applyFill="1" applyBorder="1" applyAlignment="1">
      <alignment horizontal="center" vertical="center" textRotation="90"/>
    </xf>
    <xf numFmtId="0" fontId="6" fillId="5" borderId="10" xfId="0" applyFont="1" applyFill="1" applyBorder="1" applyAlignment="1">
      <alignment horizontal="center" vertical="center" textRotation="90" wrapText="1"/>
    </xf>
    <xf numFmtId="0" fontId="6" fillId="5" borderId="4" xfId="0" applyFont="1" applyFill="1" applyBorder="1" applyAlignment="1">
      <alignment horizontal="center" vertical="center" textRotation="90" wrapText="1"/>
    </xf>
    <xf numFmtId="0" fontId="6" fillId="5" borderId="6" xfId="0" applyFont="1" applyFill="1" applyBorder="1" applyAlignment="1">
      <alignment horizontal="center" vertical="center" textRotation="90" wrapText="1"/>
    </xf>
    <xf numFmtId="0" fontId="6" fillId="5" borderId="10" xfId="0" applyFont="1" applyFill="1" applyBorder="1" applyAlignment="1">
      <alignment horizontal="center" vertical="center" textRotation="90"/>
    </xf>
    <xf numFmtId="0" fontId="6" fillId="5" borderId="4" xfId="0" applyFont="1" applyFill="1" applyBorder="1" applyAlignment="1">
      <alignment horizontal="center" vertical="center" textRotation="90"/>
    </xf>
    <xf numFmtId="0" fontId="6" fillId="5" borderId="6" xfId="0" applyFont="1" applyFill="1" applyBorder="1" applyAlignment="1">
      <alignment horizontal="center" vertical="center" textRotation="90"/>
    </xf>
    <xf numFmtId="0" fontId="6" fillId="5" borderId="9" xfId="0" applyFont="1" applyFill="1" applyBorder="1" applyAlignment="1">
      <alignment horizontal="center" vertical="center" textRotation="90" wrapText="1"/>
    </xf>
    <xf numFmtId="0" fontId="6" fillId="5" borderId="13" xfId="0" applyFont="1" applyFill="1" applyBorder="1" applyAlignment="1">
      <alignment horizontal="center" vertical="center" textRotation="90" wrapText="1"/>
    </xf>
    <xf numFmtId="0" fontId="6" fillId="5" borderId="14" xfId="0" applyFont="1" applyFill="1" applyBorder="1" applyAlignment="1">
      <alignment horizontal="center" vertical="center" textRotation="90" wrapText="1"/>
    </xf>
    <xf numFmtId="0" fontId="4" fillId="15" borderId="34" xfId="0" applyFont="1" applyFill="1" applyBorder="1" applyAlignment="1">
      <alignment horizontal="center" vertical="center" textRotation="90" wrapText="1"/>
    </xf>
    <xf numFmtId="0" fontId="4" fillId="15" borderId="30" xfId="0" applyFont="1" applyFill="1" applyBorder="1" applyAlignment="1">
      <alignment horizontal="center" vertical="center" textRotation="90" wrapText="1"/>
    </xf>
    <xf numFmtId="0" fontId="4" fillId="15" borderId="19" xfId="0" applyFont="1" applyFill="1" applyBorder="1" applyAlignment="1">
      <alignment horizontal="center" vertical="center" textRotation="90" wrapText="1"/>
    </xf>
    <xf numFmtId="0" fontId="4" fillId="15" borderId="18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2" fillId="12" borderId="41" xfId="0" applyFont="1" applyFill="1" applyBorder="1" applyAlignment="1">
      <alignment horizontal="center" vertical="center"/>
    </xf>
    <xf numFmtId="0" fontId="2" fillId="12" borderId="13" xfId="0" applyFont="1" applyFill="1" applyBorder="1" applyAlignment="1">
      <alignment horizontal="center" vertical="center"/>
    </xf>
    <xf numFmtId="0" fontId="2" fillId="12" borderId="17" xfId="0" applyFont="1" applyFill="1" applyBorder="1" applyAlignment="1">
      <alignment horizontal="center" vertical="center"/>
    </xf>
    <xf numFmtId="0" fontId="2" fillId="13" borderId="39" xfId="0" applyFont="1" applyFill="1" applyBorder="1" applyAlignment="1">
      <alignment horizontal="center" vertical="center" textRotation="90" wrapText="1"/>
    </xf>
    <xf numFmtId="0" fontId="2" fillId="13" borderId="20" xfId="0" applyFont="1" applyFill="1" applyBorder="1" applyAlignment="1">
      <alignment horizontal="center" vertical="center" textRotation="90" wrapText="1"/>
    </xf>
    <xf numFmtId="0" fontId="2" fillId="14" borderId="30" xfId="0" applyFont="1" applyFill="1" applyBorder="1" applyAlignment="1">
      <alignment horizontal="center" vertical="center" textRotation="90" wrapText="1"/>
    </xf>
    <xf numFmtId="0" fontId="2" fillId="14" borderId="18" xfId="0" applyFont="1" applyFill="1" applyBorder="1" applyAlignment="1">
      <alignment horizontal="center" vertical="center" textRotation="90" wrapText="1"/>
    </xf>
    <xf numFmtId="0" fontId="2" fillId="14" borderId="39" xfId="0" applyFont="1" applyFill="1" applyBorder="1" applyAlignment="1">
      <alignment horizontal="center" vertical="center" textRotation="90" wrapText="1"/>
    </xf>
    <xf numFmtId="0" fontId="2" fillId="14" borderId="20" xfId="0" applyFont="1" applyFill="1" applyBorder="1" applyAlignment="1">
      <alignment horizontal="center" vertical="center" textRotation="90" wrapText="1"/>
    </xf>
    <xf numFmtId="0" fontId="2" fillId="14" borderId="34" xfId="0" applyFont="1" applyFill="1" applyBorder="1" applyAlignment="1">
      <alignment horizontal="center" vertical="center" textRotation="90" wrapText="1"/>
    </xf>
    <xf numFmtId="0" fontId="2" fillId="14" borderId="19" xfId="0" applyFont="1" applyFill="1" applyBorder="1" applyAlignment="1">
      <alignment horizontal="center" vertical="center" textRotation="90" wrapText="1"/>
    </xf>
    <xf numFmtId="0" fontId="2" fillId="10" borderId="34" xfId="0" applyFont="1" applyFill="1" applyBorder="1" applyAlignment="1">
      <alignment horizontal="center" vertical="center" textRotation="90" wrapText="1"/>
    </xf>
    <xf numFmtId="0" fontId="2" fillId="10" borderId="30" xfId="0" applyFont="1" applyFill="1" applyBorder="1" applyAlignment="1">
      <alignment horizontal="center" vertical="center" textRotation="90" wrapText="1"/>
    </xf>
    <xf numFmtId="0" fontId="2" fillId="10" borderId="19" xfId="0" applyFont="1" applyFill="1" applyBorder="1" applyAlignment="1">
      <alignment horizontal="center" vertical="center" textRotation="90" wrapText="1"/>
    </xf>
    <xf numFmtId="0" fontId="2" fillId="10" borderId="18" xfId="0" applyFont="1" applyFill="1" applyBorder="1" applyAlignment="1">
      <alignment horizontal="center" vertical="center" textRotation="90" wrapText="1"/>
    </xf>
    <xf numFmtId="0" fontId="2" fillId="12" borderId="41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20" xfId="0" applyFont="1" applyFill="1" applyBorder="1" applyAlignment="1">
      <alignment horizontal="center" vertical="center" textRotation="90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left" vertical="center" wrapText="1"/>
    </xf>
    <xf numFmtId="0" fontId="2" fillId="1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B6B43-D7B0-4171-819E-8BE81B9D7F01}">
  <dimension ref="B1:K21"/>
  <sheetViews>
    <sheetView tabSelected="1" workbookViewId="0">
      <selection activeCell="B21" sqref="B2:K21"/>
    </sheetView>
  </sheetViews>
  <sheetFormatPr defaultRowHeight="15" x14ac:dyDescent="0.25"/>
  <cols>
    <col min="2" max="2" width="24.42578125" customWidth="1"/>
    <col min="3" max="3" width="8.7109375" customWidth="1"/>
    <col min="4" max="4" width="8.5703125" customWidth="1"/>
    <col min="5" max="5" width="9.140625" customWidth="1"/>
    <col min="6" max="6" width="8.42578125" customWidth="1"/>
    <col min="7" max="7" width="4.85546875" customWidth="1"/>
    <col min="8" max="8" width="5.28515625" customWidth="1"/>
    <col min="9" max="9" width="8.5703125" customWidth="1"/>
    <col min="10" max="10" width="6.7109375" customWidth="1"/>
    <col min="11" max="11" width="5.85546875" customWidth="1"/>
  </cols>
  <sheetData>
    <row r="1" spans="2:11" ht="15.75" thickBot="1" x14ac:dyDescent="0.3"/>
    <row r="2" spans="2:11" ht="15.75" x14ac:dyDescent="0.25">
      <c r="B2" s="228"/>
      <c r="C2" s="262" t="s">
        <v>16</v>
      </c>
      <c r="D2" s="263"/>
      <c r="E2" s="264" t="s">
        <v>164</v>
      </c>
      <c r="F2" s="263"/>
      <c r="G2" s="264">
        <v>2023</v>
      </c>
      <c r="H2" s="262"/>
      <c r="I2" s="262"/>
      <c r="J2" s="263"/>
      <c r="K2" s="230" t="s">
        <v>3</v>
      </c>
    </row>
    <row r="3" spans="2:11" ht="25.5" x14ac:dyDescent="0.25">
      <c r="B3" s="229" t="s">
        <v>0</v>
      </c>
      <c r="C3" s="231" t="s">
        <v>67</v>
      </c>
      <c r="D3" s="232" t="s">
        <v>68</v>
      </c>
      <c r="E3" s="233" t="s">
        <v>67</v>
      </c>
      <c r="F3" s="232" t="s">
        <v>68</v>
      </c>
      <c r="G3" s="233" t="s">
        <v>18</v>
      </c>
      <c r="H3" s="231" t="s">
        <v>19</v>
      </c>
      <c r="I3" s="231" t="s">
        <v>69</v>
      </c>
      <c r="J3" s="234" t="s">
        <v>17</v>
      </c>
      <c r="K3" s="235" t="s">
        <v>70</v>
      </c>
    </row>
    <row r="4" spans="2:11" ht="15.75" x14ac:dyDescent="0.25">
      <c r="B4" s="218" t="s">
        <v>4</v>
      </c>
      <c r="C4" s="207">
        <v>147</v>
      </c>
      <c r="D4" s="213">
        <v>316</v>
      </c>
      <c r="E4" s="216">
        <v>119</v>
      </c>
      <c r="F4" s="214">
        <v>287</v>
      </c>
      <c r="G4" s="206">
        <v>90</v>
      </c>
      <c r="H4" s="209">
        <v>271</v>
      </c>
      <c r="I4" s="101">
        <v>365</v>
      </c>
      <c r="J4" s="236">
        <v>0.99</v>
      </c>
      <c r="K4" s="227">
        <v>0.45</v>
      </c>
    </row>
    <row r="5" spans="2:11" ht="15.75" x14ac:dyDescent="0.25">
      <c r="B5" s="218" t="s">
        <v>5</v>
      </c>
      <c r="C5" s="207">
        <v>139</v>
      </c>
      <c r="D5" s="213">
        <v>278</v>
      </c>
      <c r="E5" s="216">
        <v>147</v>
      </c>
      <c r="F5" s="214">
        <v>253</v>
      </c>
      <c r="G5" s="206">
        <v>166</v>
      </c>
      <c r="H5" s="208">
        <v>279</v>
      </c>
      <c r="I5" s="101">
        <v>292</v>
      </c>
      <c r="J5" s="236">
        <v>0.96</v>
      </c>
      <c r="K5" s="227">
        <v>0.63</v>
      </c>
    </row>
    <row r="6" spans="2:11" ht="15.75" x14ac:dyDescent="0.25">
      <c r="B6" s="218" t="s">
        <v>6</v>
      </c>
      <c r="C6" s="207">
        <v>167</v>
      </c>
      <c r="D6" s="213">
        <v>249</v>
      </c>
      <c r="E6" s="216">
        <v>148</v>
      </c>
      <c r="F6" s="214">
        <v>259</v>
      </c>
      <c r="G6" s="206">
        <v>131</v>
      </c>
      <c r="H6" s="208">
        <v>282</v>
      </c>
      <c r="I6" s="101">
        <v>355</v>
      </c>
      <c r="J6" s="236">
        <v>0.92</v>
      </c>
      <c r="K6" s="227">
        <v>0.72</v>
      </c>
    </row>
    <row r="7" spans="2:11" ht="15.75" x14ac:dyDescent="0.25">
      <c r="B7" s="218" t="s">
        <v>7</v>
      </c>
      <c r="C7" s="207">
        <v>44</v>
      </c>
      <c r="D7" s="213">
        <v>86</v>
      </c>
      <c r="E7" s="216">
        <v>49</v>
      </c>
      <c r="F7" s="214">
        <v>90</v>
      </c>
      <c r="G7" s="75">
        <v>96</v>
      </c>
      <c r="H7" s="208">
        <v>135</v>
      </c>
      <c r="I7" s="101">
        <v>150</v>
      </c>
      <c r="J7" s="236">
        <v>1.03</v>
      </c>
      <c r="K7" s="227">
        <v>0.61</v>
      </c>
    </row>
    <row r="8" spans="2:11" ht="15.75" x14ac:dyDescent="0.25">
      <c r="B8" s="218" t="s">
        <v>93</v>
      </c>
      <c r="C8" s="208"/>
      <c r="D8" s="214"/>
      <c r="E8" s="216"/>
      <c r="F8" s="214"/>
      <c r="G8" s="216"/>
      <c r="H8" s="208">
        <v>49</v>
      </c>
      <c r="I8" s="101">
        <v>245</v>
      </c>
      <c r="J8" s="236">
        <v>0.25</v>
      </c>
      <c r="K8" s="102"/>
    </row>
    <row r="9" spans="2:11" ht="15.75" x14ac:dyDescent="0.25">
      <c r="B9" s="219" t="s">
        <v>94</v>
      </c>
      <c r="C9" s="208"/>
      <c r="D9" s="214"/>
      <c r="E9" s="216"/>
      <c r="F9" s="214"/>
      <c r="G9" s="216"/>
      <c r="H9" s="208">
        <v>80</v>
      </c>
      <c r="I9" s="101">
        <v>150</v>
      </c>
      <c r="J9" s="236">
        <v>0.62</v>
      </c>
      <c r="K9" s="102"/>
    </row>
    <row r="10" spans="2:11" ht="15.75" x14ac:dyDescent="0.25">
      <c r="B10" s="219" t="s">
        <v>8</v>
      </c>
      <c r="C10" s="99">
        <v>241</v>
      </c>
      <c r="D10" s="100">
        <v>439</v>
      </c>
      <c r="E10" s="216">
        <v>271</v>
      </c>
      <c r="F10" s="214">
        <v>428</v>
      </c>
      <c r="G10" s="206">
        <v>226</v>
      </c>
      <c r="H10" s="208">
        <v>336</v>
      </c>
      <c r="I10" s="101">
        <v>538</v>
      </c>
      <c r="J10" s="236">
        <v>0.71</v>
      </c>
      <c r="K10" s="227">
        <v>0.64</v>
      </c>
    </row>
    <row r="11" spans="2:11" ht="15.75" x14ac:dyDescent="0.25">
      <c r="B11" s="219" t="s">
        <v>72</v>
      </c>
      <c r="C11" s="208"/>
      <c r="D11" s="214"/>
      <c r="E11" s="216"/>
      <c r="F11" s="214"/>
      <c r="G11" s="216"/>
      <c r="H11" s="208">
        <v>44</v>
      </c>
      <c r="I11" s="101">
        <v>90</v>
      </c>
      <c r="J11" s="236">
        <v>0.55000000000000004</v>
      </c>
      <c r="K11" s="102"/>
    </row>
    <row r="12" spans="2:11" ht="15.75" x14ac:dyDescent="0.25">
      <c r="B12" s="219" t="s">
        <v>95</v>
      </c>
      <c r="C12" s="208"/>
      <c r="D12" s="214"/>
      <c r="E12" s="216"/>
      <c r="F12" s="214"/>
      <c r="G12" s="216"/>
      <c r="H12" s="208">
        <v>106</v>
      </c>
      <c r="I12" s="101">
        <v>140</v>
      </c>
      <c r="J12" s="236">
        <v>1.06</v>
      </c>
      <c r="K12" s="102"/>
    </row>
    <row r="13" spans="2:11" ht="15.75" x14ac:dyDescent="0.25">
      <c r="B13" s="219" t="s">
        <v>11</v>
      </c>
      <c r="C13" s="99">
        <v>88</v>
      </c>
      <c r="D13" s="100">
        <v>176</v>
      </c>
      <c r="E13" s="216">
        <v>79</v>
      </c>
      <c r="F13" s="214">
        <v>177</v>
      </c>
      <c r="G13" s="210">
        <v>70</v>
      </c>
      <c r="H13" s="208">
        <v>149</v>
      </c>
      <c r="I13" s="101">
        <v>180</v>
      </c>
      <c r="J13" s="236">
        <v>0.83</v>
      </c>
      <c r="K13" s="227">
        <v>0.56000000000000005</v>
      </c>
    </row>
    <row r="14" spans="2:11" ht="15.75" x14ac:dyDescent="0.25">
      <c r="B14" s="219" t="s">
        <v>73</v>
      </c>
      <c r="C14" s="208"/>
      <c r="D14" s="214"/>
      <c r="E14" s="216"/>
      <c r="F14" s="214"/>
      <c r="G14" s="216"/>
      <c r="H14" s="208">
        <v>40</v>
      </c>
      <c r="I14" s="101">
        <v>210</v>
      </c>
      <c r="J14" s="236">
        <v>0.36</v>
      </c>
      <c r="K14" s="102"/>
    </row>
    <row r="15" spans="2:11" ht="15.75" x14ac:dyDescent="0.25">
      <c r="B15" s="220" t="s">
        <v>13</v>
      </c>
      <c r="C15" s="99">
        <v>30</v>
      </c>
      <c r="D15" s="100">
        <v>74</v>
      </c>
      <c r="E15" s="216">
        <v>17</v>
      </c>
      <c r="F15" s="214">
        <v>58</v>
      </c>
      <c r="G15" s="210">
        <v>16</v>
      </c>
      <c r="H15" s="208">
        <v>35</v>
      </c>
      <c r="I15" s="101">
        <v>50</v>
      </c>
      <c r="J15" s="236">
        <v>0.7</v>
      </c>
      <c r="K15" s="227">
        <v>0.4</v>
      </c>
    </row>
    <row r="16" spans="2:11" ht="15.75" x14ac:dyDescent="0.25">
      <c r="B16" s="220" t="s">
        <v>12</v>
      </c>
      <c r="C16" s="99">
        <v>15</v>
      </c>
      <c r="D16" s="100">
        <v>104</v>
      </c>
      <c r="E16" s="216">
        <v>4</v>
      </c>
      <c r="F16" s="214">
        <v>1</v>
      </c>
      <c r="G16" s="90">
        <v>0</v>
      </c>
      <c r="H16" s="208">
        <v>86</v>
      </c>
      <c r="I16" s="101">
        <v>125</v>
      </c>
      <c r="J16" s="236">
        <v>0.69</v>
      </c>
      <c r="K16" s="227">
        <v>0.18</v>
      </c>
    </row>
    <row r="17" spans="2:11" ht="15.75" x14ac:dyDescent="0.25">
      <c r="B17" s="220" t="s">
        <v>10</v>
      </c>
      <c r="C17" s="99">
        <v>11</v>
      </c>
      <c r="D17" s="100">
        <v>89</v>
      </c>
      <c r="E17" s="216">
        <v>3</v>
      </c>
      <c r="F17" s="214">
        <v>0</v>
      </c>
      <c r="G17" s="90">
        <v>0</v>
      </c>
      <c r="H17" s="208">
        <v>23</v>
      </c>
      <c r="I17" s="101">
        <v>30</v>
      </c>
      <c r="J17" s="236">
        <v>0.77</v>
      </c>
      <c r="K17" s="227">
        <v>0.18</v>
      </c>
    </row>
    <row r="18" spans="2:11" ht="15.75" x14ac:dyDescent="0.25">
      <c r="B18" s="221" t="s">
        <v>14</v>
      </c>
      <c r="C18" s="99">
        <v>76</v>
      </c>
      <c r="D18" s="100">
        <v>146</v>
      </c>
      <c r="E18" s="216">
        <v>36</v>
      </c>
      <c r="F18" s="214">
        <v>84</v>
      </c>
      <c r="G18" s="206">
        <v>36</v>
      </c>
      <c r="H18" s="208">
        <v>87</v>
      </c>
      <c r="I18" s="101">
        <v>115</v>
      </c>
      <c r="J18" s="236">
        <v>0.97</v>
      </c>
      <c r="K18" s="227">
        <v>0.49</v>
      </c>
    </row>
    <row r="19" spans="2:11" ht="15.75" x14ac:dyDescent="0.25">
      <c r="B19" s="222" t="s">
        <v>15</v>
      </c>
      <c r="C19" s="207">
        <v>92</v>
      </c>
      <c r="D19" s="213">
        <v>179</v>
      </c>
      <c r="E19" s="216">
        <v>53</v>
      </c>
      <c r="F19" s="214">
        <v>85</v>
      </c>
      <c r="G19" s="206">
        <v>94</v>
      </c>
      <c r="H19" s="208">
        <v>220</v>
      </c>
      <c r="I19" s="101">
        <v>217</v>
      </c>
      <c r="J19" s="237">
        <v>0.82</v>
      </c>
      <c r="K19" s="227">
        <v>0.59</v>
      </c>
    </row>
    <row r="20" spans="2:11" ht="16.5" thickBot="1" x14ac:dyDescent="0.3">
      <c r="B20" s="223" t="s">
        <v>3</v>
      </c>
      <c r="C20" s="224">
        <v>1050</v>
      </c>
      <c r="D20" s="106">
        <v>2136</v>
      </c>
      <c r="E20" s="226">
        <v>926</v>
      </c>
      <c r="F20" s="106">
        <v>1722</v>
      </c>
      <c r="G20" s="226">
        <v>925</v>
      </c>
      <c r="H20" s="224">
        <v>2222</v>
      </c>
      <c r="I20" s="224">
        <v>3252</v>
      </c>
      <c r="J20" s="238">
        <v>0.78</v>
      </c>
      <c r="K20" s="225">
        <v>0.59</v>
      </c>
    </row>
    <row r="21" spans="2:11" ht="30.75" customHeight="1" x14ac:dyDescent="0.25">
      <c r="B21" s="261" t="s">
        <v>171</v>
      </c>
      <c r="C21" s="261"/>
      <c r="D21" s="261"/>
      <c r="E21" s="261"/>
      <c r="F21" s="261"/>
      <c r="G21" s="261"/>
      <c r="H21" s="261"/>
      <c r="I21" s="261"/>
      <c r="J21" s="261"/>
      <c r="K21" s="261"/>
    </row>
  </sheetData>
  <mergeCells count="4">
    <mergeCell ref="B21:K21"/>
    <mergeCell ref="C2:D2"/>
    <mergeCell ref="E2:F2"/>
    <mergeCell ref="G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8AD7-8F13-4E19-AE75-5DA0277E9062}">
  <dimension ref="C1:P11"/>
  <sheetViews>
    <sheetView topLeftCell="B1" workbookViewId="0">
      <selection activeCell="C24" sqref="C24"/>
    </sheetView>
  </sheetViews>
  <sheetFormatPr defaultRowHeight="15" x14ac:dyDescent="0.25"/>
  <cols>
    <col min="2" max="2" width="16.28515625" customWidth="1"/>
    <col min="3" max="3" width="23.42578125" customWidth="1"/>
    <col min="4" max="4" width="5.28515625" customWidth="1"/>
    <col min="5" max="5" width="5.85546875" customWidth="1"/>
    <col min="6" max="6" width="5.28515625" customWidth="1"/>
    <col min="7" max="7" width="6.42578125" customWidth="1"/>
    <col min="8" max="9" width="4.5703125" customWidth="1"/>
    <col min="10" max="10" width="4.42578125" customWidth="1"/>
    <col min="11" max="11" width="6" customWidth="1"/>
    <col min="12" max="12" width="5.7109375" customWidth="1"/>
    <col min="13" max="13" width="6.42578125" customWidth="1"/>
    <col min="14" max="14" width="10.85546875" customWidth="1"/>
  </cols>
  <sheetData>
    <row r="1" spans="3:16" ht="15.75" thickBot="1" x14ac:dyDescent="0.3"/>
    <row r="2" spans="3:16" x14ac:dyDescent="0.25">
      <c r="C2" s="241"/>
      <c r="D2" s="266">
        <v>2019</v>
      </c>
      <c r="E2" s="267"/>
      <c r="F2" s="266">
        <v>2020</v>
      </c>
      <c r="G2" s="267"/>
      <c r="H2" s="266">
        <v>2021</v>
      </c>
      <c r="I2" s="267"/>
      <c r="J2" s="266">
        <v>2022</v>
      </c>
      <c r="K2" s="267"/>
      <c r="L2" s="266">
        <v>2023</v>
      </c>
      <c r="M2" s="268"/>
      <c r="N2" s="268"/>
      <c r="O2" s="267"/>
      <c r="P2" s="239" t="s">
        <v>3</v>
      </c>
    </row>
    <row r="3" spans="3:16" ht="24" x14ac:dyDescent="0.25">
      <c r="C3" s="217" t="s">
        <v>0</v>
      </c>
      <c r="D3" s="215" t="s">
        <v>18</v>
      </c>
      <c r="E3" s="212" t="s">
        <v>19</v>
      </c>
      <c r="F3" s="215" t="s">
        <v>18</v>
      </c>
      <c r="G3" s="242" t="s">
        <v>19</v>
      </c>
      <c r="H3" s="215" t="s">
        <v>18</v>
      </c>
      <c r="I3" s="212" t="s">
        <v>19</v>
      </c>
      <c r="J3" s="215" t="s">
        <v>18</v>
      </c>
      <c r="K3" s="212" t="s">
        <v>19</v>
      </c>
      <c r="L3" s="215" t="s">
        <v>18</v>
      </c>
      <c r="M3" s="205" t="s">
        <v>19</v>
      </c>
      <c r="N3" s="205" t="s">
        <v>9</v>
      </c>
      <c r="O3" s="212" t="s">
        <v>2</v>
      </c>
      <c r="P3" s="211" t="s">
        <v>1</v>
      </c>
    </row>
    <row r="4" spans="3:16" ht="15.75" x14ac:dyDescent="0.25">
      <c r="C4" s="218" t="s">
        <v>4</v>
      </c>
      <c r="D4" s="154"/>
      <c r="E4" s="91">
        <v>167</v>
      </c>
      <c r="F4" s="154"/>
      <c r="G4" s="145">
        <v>86</v>
      </c>
      <c r="H4" s="154"/>
      <c r="I4" s="145">
        <v>168</v>
      </c>
      <c r="J4" s="154">
        <v>5</v>
      </c>
      <c r="K4" s="145">
        <v>74</v>
      </c>
      <c r="L4" s="154">
        <v>8</v>
      </c>
      <c r="M4" s="123">
        <v>134</v>
      </c>
      <c r="N4" s="123">
        <v>150</v>
      </c>
      <c r="O4" s="243">
        <v>0.89</v>
      </c>
      <c r="P4" s="240">
        <v>0.04</v>
      </c>
    </row>
    <row r="5" spans="3:16" ht="15.75" x14ac:dyDescent="0.25">
      <c r="C5" s="218" t="s">
        <v>5</v>
      </c>
      <c r="D5" s="154"/>
      <c r="E5" s="91">
        <v>32</v>
      </c>
      <c r="F5" s="154">
        <v>1</v>
      </c>
      <c r="G5" s="145">
        <v>24</v>
      </c>
      <c r="H5" s="154">
        <v>1</v>
      </c>
      <c r="I5" s="145">
        <v>15</v>
      </c>
      <c r="J5" s="154">
        <v>1</v>
      </c>
      <c r="K5" s="145">
        <v>7</v>
      </c>
      <c r="L5" s="154"/>
      <c r="M5" s="123">
        <v>4</v>
      </c>
      <c r="N5" s="123">
        <v>20</v>
      </c>
      <c r="O5" s="243">
        <v>0.2</v>
      </c>
      <c r="P5" s="240">
        <v>0.03</v>
      </c>
    </row>
    <row r="6" spans="3:16" ht="15.75" x14ac:dyDescent="0.25">
      <c r="C6" s="218" t="s">
        <v>6</v>
      </c>
      <c r="D6" s="154"/>
      <c r="E6" s="91">
        <v>50</v>
      </c>
      <c r="F6" s="154"/>
      <c r="G6" s="145">
        <v>53</v>
      </c>
      <c r="H6" s="154">
        <v>1</v>
      </c>
      <c r="I6" s="145">
        <v>105</v>
      </c>
      <c r="J6" s="154">
        <v>3</v>
      </c>
      <c r="K6" s="145">
        <v>102</v>
      </c>
      <c r="L6" s="154">
        <v>19</v>
      </c>
      <c r="M6" s="123">
        <v>103</v>
      </c>
      <c r="N6" s="123">
        <v>95</v>
      </c>
      <c r="O6" s="243">
        <v>1.08</v>
      </c>
      <c r="P6" s="240">
        <v>7.3999999999999996E-2</v>
      </c>
    </row>
    <row r="7" spans="3:16" ht="15.75" x14ac:dyDescent="0.25">
      <c r="C7" s="218" t="s">
        <v>7</v>
      </c>
      <c r="D7" s="154"/>
      <c r="E7" s="91">
        <v>140</v>
      </c>
      <c r="F7" s="154"/>
      <c r="G7" s="145">
        <v>150</v>
      </c>
      <c r="H7" s="90">
        <v>6</v>
      </c>
      <c r="I7" s="145">
        <v>150</v>
      </c>
      <c r="J7" s="154">
        <v>11</v>
      </c>
      <c r="K7" s="145">
        <v>93</v>
      </c>
      <c r="L7" s="154">
        <v>25</v>
      </c>
      <c r="M7" s="123">
        <v>89</v>
      </c>
      <c r="N7" s="123">
        <v>90</v>
      </c>
      <c r="O7" s="243">
        <v>0.99</v>
      </c>
      <c r="P7" s="227">
        <v>0.08</v>
      </c>
    </row>
    <row r="8" spans="3:16" ht="15.75" x14ac:dyDescent="0.25">
      <c r="C8" s="219" t="s">
        <v>8</v>
      </c>
      <c r="D8" s="154">
        <v>1</v>
      </c>
      <c r="E8" s="91">
        <v>99</v>
      </c>
      <c r="F8" s="154"/>
      <c r="G8" s="145">
        <v>97</v>
      </c>
      <c r="H8" s="154">
        <v>2</v>
      </c>
      <c r="I8" s="145">
        <v>74</v>
      </c>
      <c r="J8" s="154">
        <v>6</v>
      </c>
      <c r="K8" s="145">
        <v>60</v>
      </c>
      <c r="L8" s="154">
        <v>25</v>
      </c>
      <c r="M8" s="123">
        <v>76</v>
      </c>
      <c r="N8" s="123">
        <v>135</v>
      </c>
      <c r="O8" s="243">
        <v>0.56000000000000005</v>
      </c>
      <c r="P8" s="240">
        <v>0.1</v>
      </c>
    </row>
    <row r="9" spans="3:16" ht="15.75" x14ac:dyDescent="0.25">
      <c r="C9" s="220" t="s">
        <v>13</v>
      </c>
      <c r="D9" s="154"/>
      <c r="E9" s="91">
        <v>49</v>
      </c>
      <c r="F9" s="154">
        <v>1</v>
      </c>
      <c r="G9" s="145">
        <v>50</v>
      </c>
      <c r="H9" s="154">
        <v>1</v>
      </c>
      <c r="I9" s="145">
        <v>86</v>
      </c>
      <c r="J9" s="154">
        <v>1</v>
      </c>
      <c r="K9" s="145">
        <v>42</v>
      </c>
      <c r="L9" s="154">
        <v>1</v>
      </c>
      <c r="M9" s="123">
        <v>35</v>
      </c>
      <c r="N9" s="123">
        <v>80</v>
      </c>
      <c r="O9" s="243">
        <v>0.44</v>
      </c>
      <c r="P9" s="240">
        <v>0.02</v>
      </c>
    </row>
    <row r="10" spans="3:16" ht="16.5" thickBot="1" x14ac:dyDescent="0.3">
      <c r="C10" s="244" t="s">
        <v>3</v>
      </c>
      <c r="D10" s="139">
        <v>1</v>
      </c>
      <c r="E10" s="131">
        <v>537</v>
      </c>
      <c r="F10" s="139">
        <v>2</v>
      </c>
      <c r="G10" s="131">
        <v>460</v>
      </c>
      <c r="H10" s="139">
        <v>11</v>
      </c>
      <c r="I10" s="131">
        <v>598</v>
      </c>
      <c r="J10" s="139">
        <v>27</v>
      </c>
      <c r="K10" s="131">
        <v>378</v>
      </c>
      <c r="L10" s="139">
        <v>78</v>
      </c>
      <c r="M10" s="125">
        <v>418</v>
      </c>
      <c r="N10" s="125">
        <v>570</v>
      </c>
      <c r="O10" s="245">
        <v>0.73</v>
      </c>
      <c r="P10" s="246">
        <v>0.06</v>
      </c>
    </row>
    <row r="11" spans="3:16" ht="15" customHeight="1" x14ac:dyDescent="0.25"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</row>
  </sheetData>
  <mergeCells count="6">
    <mergeCell ref="C11:P11"/>
    <mergeCell ref="D2:E2"/>
    <mergeCell ref="F2:G2"/>
    <mergeCell ref="H2:I2"/>
    <mergeCell ref="J2:K2"/>
    <mergeCell ref="L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47792-3E3A-41F1-902D-56D5ED5E8158}">
  <dimension ref="B1:Y21"/>
  <sheetViews>
    <sheetView topLeftCell="A3" workbookViewId="0">
      <selection activeCell="AB9" sqref="AB9"/>
    </sheetView>
  </sheetViews>
  <sheetFormatPr defaultRowHeight="15" x14ac:dyDescent="0.25"/>
  <cols>
    <col min="2" max="2" width="24.28515625" customWidth="1"/>
    <col min="3" max="19" width="5.28515625" customWidth="1"/>
    <col min="20" max="20" width="7.140625" customWidth="1"/>
    <col min="21" max="34" width="4.7109375" customWidth="1"/>
  </cols>
  <sheetData>
    <row r="1" spans="2:25" ht="15.75" thickBot="1" x14ac:dyDescent="0.3"/>
    <row r="2" spans="2:25" ht="15.75" x14ac:dyDescent="0.25">
      <c r="B2" s="269" t="s">
        <v>131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1"/>
    </row>
    <row r="3" spans="2:25" ht="120" customHeight="1" x14ac:dyDescent="0.25">
      <c r="B3" s="69"/>
      <c r="C3" s="272" t="s">
        <v>21</v>
      </c>
      <c r="D3" s="273"/>
      <c r="E3" s="274" t="s">
        <v>35</v>
      </c>
      <c r="F3" s="273"/>
      <c r="G3" s="274" t="s">
        <v>112</v>
      </c>
      <c r="H3" s="273"/>
      <c r="I3" s="274" t="s">
        <v>113</v>
      </c>
      <c r="J3" s="273"/>
      <c r="K3" s="275" t="s">
        <v>83</v>
      </c>
      <c r="L3" s="276"/>
      <c r="M3" s="274" t="s">
        <v>115</v>
      </c>
      <c r="N3" s="273"/>
      <c r="O3" s="275" t="s">
        <v>114</v>
      </c>
      <c r="P3" s="276"/>
      <c r="Q3" s="274" t="s">
        <v>91</v>
      </c>
      <c r="R3" s="273"/>
      <c r="S3" s="272" t="s">
        <v>3</v>
      </c>
      <c r="T3" s="277"/>
    </row>
    <row r="4" spans="2:25" ht="29.25" x14ac:dyDescent="0.25">
      <c r="B4" s="69"/>
      <c r="C4" s="78" t="s">
        <v>116</v>
      </c>
      <c r="D4" s="79" t="s">
        <v>132</v>
      </c>
      <c r="E4" s="80" t="s">
        <v>116</v>
      </c>
      <c r="F4" s="79" t="s">
        <v>132</v>
      </c>
      <c r="G4" s="80" t="s">
        <v>116</v>
      </c>
      <c r="H4" s="79" t="s">
        <v>132</v>
      </c>
      <c r="I4" s="80" t="s">
        <v>116</v>
      </c>
      <c r="J4" s="79" t="s">
        <v>132</v>
      </c>
      <c r="K4" s="80" t="s">
        <v>116</v>
      </c>
      <c r="L4" s="79" t="s">
        <v>132</v>
      </c>
      <c r="M4" s="80" t="s">
        <v>116</v>
      </c>
      <c r="N4" s="79" t="s">
        <v>132</v>
      </c>
      <c r="O4" s="80" t="s">
        <v>116</v>
      </c>
      <c r="P4" s="79" t="s">
        <v>132</v>
      </c>
      <c r="Q4" s="80" t="s">
        <v>116</v>
      </c>
      <c r="R4" s="79" t="s">
        <v>132</v>
      </c>
      <c r="S4" s="78" t="s">
        <v>116</v>
      </c>
      <c r="T4" s="70" t="s">
        <v>132</v>
      </c>
    </row>
    <row r="5" spans="2:25" thickBot="1" x14ac:dyDescent="0.25">
      <c r="B5" s="64" t="s">
        <v>4</v>
      </c>
      <c r="C5" s="87">
        <v>94</v>
      </c>
      <c r="D5" s="81" t="s">
        <v>122</v>
      </c>
      <c r="E5" s="88">
        <v>61</v>
      </c>
      <c r="F5" s="107" t="s">
        <v>126</v>
      </c>
      <c r="G5" s="89">
        <v>58</v>
      </c>
      <c r="H5" s="107" t="s">
        <v>126</v>
      </c>
      <c r="I5" s="89">
        <v>20</v>
      </c>
      <c r="J5" s="107" t="s">
        <v>123</v>
      </c>
      <c r="K5" s="90"/>
      <c r="L5" s="110"/>
      <c r="M5" s="90"/>
      <c r="N5" s="110"/>
      <c r="O5" s="89">
        <v>20</v>
      </c>
      <c r="P5" s="107" t="s">
        <v>128</v>
      </c>
      <c r="Q5" s="88">
        <v>18</v>
      </c>
      <c r="R5" s="107" t="s">
        <v>119</v>
      </c>
      <c r="S5" s="88">
        <v>271</v>
      </c>
      <c r="T5" s="112" t="s">
        <v>166</v>
      </c>
    </row>
    <row r="6" spans="2:25" ht="15.75" x14ac:dyDescent="0.25">
      <c r="B6" s="64" t="s">
        <v>5</v>
      </c>
      <c r="C6" s="87">
        <v>46</v>
      </c>
      <c r="D6" s="107" t="s">
        <v>139</v>
      </c>
      <c r="E6" s="92"/>
      <c r="F6" s="108"/>
      <c r="G6" s="88">
        <v>59</v>
      </c>
      <c r="H6" s="107" t="s">
        <v>139</v>
      </c>
      <c r="I6" s="90"/>
      <c r="J6" s="110"/>
      <c r="K6" s="90"/>
      <c r="L6" s="110"/>
      <c r="M6" s="89">
        <v>149</v>
      </c>
      <c r="N6" s="107" t="s">
        <v>129</v>
      </c>
      <c r="O6" s="89">
        <v>25</v>
      </c>
      <c r="P6" s="107" t="s">
        <v>128</v>
      </c>
      <c r="Q6" s="93"/>
      <c r="R6" s="110"/>
      <c r="S6" s="88">
        <v>279</v>
      </c>
      <c r="T6" s="112" t="s">
        <v>133</v>
      </c>
      <c r="Y6" s="8"/>
    </row>
    <row r="7" spans="2:25" ht="15.75" x14ac:dyDescent="0.25">
      <c r="B7" s="64" t="s">
        <v>6</v>
      </c>
      <c r="C7" s="94">
        <v>57</v>
      </c>
      <c r="D7" s="107" t="s">
        <v>118</v>
      </c>
      <c r="E7" s="89">
        <v>61</v>
      </c>
      <c r="F7" s="107" t="s">
        <v>127</v>
      </c>
      <c r="G7" s="88">
        <v>42</v>
      </c>
      <c r="H7" s="107" t="s">
        <v>126</v>
      </c>
      <c r="I7" s="88">
        <v>40</v>
      </c>
      <c r="J7" s="107" t="s">
        <v>122</v>
      </c>
      <c r="K7" s="88">
        <v>26</v>
      </c>
      <c r="L7" s="107" t="s">
        <v>127</v>
      </c>
      <c r="M7" s="93"/>
      <c r="N7" s="110"/>
      <c r="O7" s="88">
        <v>29</v>
      </c>
      <c r="P7" s="107" t="s">
        <v>127</v>
      </c>
      <c r="Q7" s="88">
        <v>27</v>
      </c>
      <c r="R7" s="107" t="s">
        <v>118</v>
      </c>
      <c r="S7" s="88">
        <v>282</v>
      </c>
      <c r="T7" s="112" t="s">
        <v>167</v>
      </c>
    </row>
    <row r="8" spans="2:25" ht="15.75" x14ac:dyDescent="0.25">
      <c r="B8" s="64" t="s">
        <v>7</v>
      </c>
      <c r="C8" s="87">
        <v>104</v>
      </c>
      <c r="D8" s="107" t="s">
        <v>127</v>
      </c>
      <c r="E8" s="92"/>
      <c r="F8" s="108"/>
      <c r="G8" s="90"/>
      <c r="H8" s="107" t="s">
        <v>120</v>
      </c>
      <c r="I8" s="90"/>
      <c r="J8" s="110"/>
      <c r="K8" s="93"/>
      <c r="L8" s="110"/>
      <c r="M8" s="89">
        <v>30</v>
      </c>
      <c r="N8" s="107" t="s">
        <v>128</v>
      </c>
      <c r="O8" s="93"/>
      <c r="P8" s="110"/>
      <c r="Q8" s="90"/>
      <c r="R8" s="110"/>
      <c r="S8" s="88">
        <v>134</v>
      </c>
      <c r="T8" s="112" t="s">
        <v>122</v>
      </c>
    </row>
    <row r="9" spans="2:25" ht="15.75" x14ac:dyDescent="0.25">
      <c r="B9" s="64" t="s">
        <v>93</v>
      </c>
      <c r="C9" s="26">
        <v>4</v>
      </c>
      <c r="D9" s="107" t="s">
        <v>119</v>
      </c>
      <c r="E9" s="76">
        <v>1</v>
      </c>
      <c r="F9" s="107" t="s">
        <v>128</v>
      </c>
      <c r="G9" s="88">
        <v>21</v>
      </c>
      <c r="H9" s="107" t="s">
        <v>127</v>
      </c>
      <c r="I9" s="90"/>
      <c r="J9" s="107" t="s">
        <v>120</v>
      </c>
      <c r="K9" s="76">
        <v>3</v>
      </c>
      <c r="L9" s="107" t="s">
        <v>127</v>
      </c>
      <c r="M9" s="95">
        <v>0</v>
      </c>
      <c r="N9" s="107" t="s">
        <v>119</v>
      </c>
      <c r="O9" s="89">
        <v>20</v>
      </c>
      <c r="P9" s="107" t="s">
        <v>128</v>
      </c>
      <c r="Q9" s="76">
        <v>1</v>
      </c>
      <c r="R9" s="107" t="s">
        <v>119</v>
      </c>
      <c r="S9" s="76">
        <v>50</v>
      </c>
      <c r="T9" s="112" t="s">
        <v>134</v>
      </c>
    </row>
    <row r="10" spans="2:25" ht="15.75" x14ac:dyDescent="0.25">
      <c r="B10" s="66" t="s">
        <v>94</v>
      </c>
      <c r="C10" s="94">
        <v>20</v>
      </c>
      <c r="D10" s="107" t="s">
        <v>128</v>
      </c>
      <c r="E10" s="92"/>
      <c r="F10" s="108"/>
      <c r="G10" s="89">
        <v>20</v>
      </c>
      <c r="H10" s="107" t="s">
        <v>128</v>
      </c>
      <c r="I10" s="76">
        <v>20</v>
      </c>
      <c r="J10" s="107" t="s">
        <v>126</v>
      </c>
      <c r="K10" s="90"/>
      <c r="L10" s="110"/>
      <c r="M10" s="89">
        <v>20</v>
      </c>
      <c r="N10" s="107" t="s">
        <v>128</v>
      </c>
      <c r="O10" s="93"/>
      <c r="P10" s="110"/>
      <c r="Q10" s="90"/>
      <c r="R10" s="110"/>
      <c r="S10" s="88">
        <v>80</v>
      </c>
      <c r="T10" s="112" t="s">
        <v>140</v>
      </c>
    </row>
    <row r="11" spans="2:25" ht="15.75" x14ac:dyDescent="0.25">
      <c r="B11" s="66" t="s">
        <v>8</v>
      </c>
      <c r="C11" s="87">
        <v>91</v>
      </c>
      <c r="D11" s="107" t="s">
        <v>138</v>
      </c>
      <c r="E11" s="89">
        <v>72</v>
      </c>
      <c r="F11" s="107" t="s">
        <v>126</v>
      </c>
      <c r="G11" s="76">
        <v>15</v>
      </c>
      <c r="H11" s="107" t="s">
        <v>122</v>
      </c>
      <c r="I11" s="88">
        <v>41</v>
      </c>
      <c r="J11" s="107" t="s">
        <v>125</v>
      </c>
      <c r="K11" s="90"/>
      <c r="L11" s="110"/>
      <c r="M11" s="88">
        <v>32</v>
      </c>
      <c r="N11" s="107" t="s">
        <v>139</v>
      </c>
      <c r="O11" s="76">
        <v>30</v>
      </c>
      <c r="P11" s="107" t="s">
        <v>126</v>
      </c>
      <c r="Q11" s="89">
        <v>55</v>
      </c>
      <c r="R11" s="107" t="s">
        <v>126</v>
      </c>
      <c r="S11" s="88">
        <v>336</v>
      </c>
      <c r="T11" s="112" t="s">
        <v>135</v>
      </c>
    </row>
    <row r="12" spans="2:25" ht="15.75" x14ac:dyDescent="0.25">
      <c r="B12" s="66" t="s">
        <v>72</v>
      </c>
      <c r="C12" s="26">
        <v>11</v>
      </c>
      <c r="D12" s="107" t="s">
        <v>126</v>
      </c>
      <c r="E12" s="96"/>
      <c r="F12" s="108"/>
      <c r="G12" s="89">
        <v>10</v>
      </c>
      <c r="H12" s="107" t="s">
        <v>128</v>
      </c>
      <c r="I12" s="95">
        <v>0</v>
      </c>
      <c r="J12" s="107" t="s">
        <v>128</v>
      </c>
      <c r="K12" s="90"/>
      <c r="L12" s="110"/>
      <c r="M12" s="90"/>
      <c r="N12" s="110"/>
      <c r="O12" s="93"/>
      <c r="P12" s="110"/>
      <c r="Q12" s="90"/>
      <c r="R12" s="110"/>
      <c r="S12" s="76">
        <v>21</v>
      </c>
      <c r="T12" s="112" t="s">
        <v>138</v>
      </c>
    </row>
    <row r="13" spans="2:25" ht="15.75" x14ac:dyDescent="0.25">
      <c r="B13" s="66" t="s">
        <v>95</v>
      </c>
      <c r="C13" s="97"/>
      <c r="D13" s="108"/>
      <c r="E13" s="98">
        <v>2</v>
      </c>
      <c r="F13" s="107" t="s">
        <v>128</v>
      </c>
      <c r="G13" s="89">
        <v>20</v>
      </c>
      <c r="H13" s="107" t="s">
        <v>128</v>
      </c>
      <c r="I13" s="76">
        <v>4</v>
      </c>
      <c r="J13" s="107" t="s">
        <v>128</v>
      </c>
      <c r="K13" s="90"/>
      <c r="L13" s="110"/>
      <c r="M13" s="90"/>
      <c r="N13" s="110"/>
      <c r="O13" s="89">
        <v>80</v>
      </c>
      <c r="P13" s="107" t="s">
        <v>139</v>
      </c>
      <c r="Q13" s="90"/>
      <c r="R13" s="107" t="s">
        <v>121</v>
      </c>
      <c r="S13" s="88">
        <v>106</v>
      </c>
      <c r="T13" s="112" t="s">
        <v>136</v>
      </c>
    </row>
    <row r="14" spans="2:25" ht="15.75" x14ac:dyDescent="0.25">
      <c r="B14" s="66" t="s">
        <v>11</v>
      </c>
      <c r="C14" s="87">
        <v>32</v>
      </c>
      <c r="D14" s="107" t="s">
        <v>127</v>
      </c>
      <c r="E14" s="96"/>
      <c r="F14" s="108"/>
      <c r="G14" s="88">
        <v>23</v>
      </c>
      <c r="H14" s="107" t="s">
        <v>139</v>
      </c>
      <c r="I14" s="88">
        <v>6</v>
      </c>
      <c r="J14" s="107" t="s">
        <v>127</v>
      </c>
      <c r="K14" s="90"/>
      <c r="L14" s="110"/>
      <c r="M14" s="89">
        <v>5</v>
      </c>
      <c r="N14" s="107" t="s">
        <v>128</v>
      </c>
      <c r="O14" s="93"/>
      <c r="P14" s="110"/>
      <c r="Q14" s="76">
        <v>9</v>
      </c>
      <c r="R14" s="107" t="s">
        <v>127</v>
      </c>
      <c r="S14" s="88">
        <v>75</v>
      </c>
      <c r="T14" s="112" t="s">
        <v>143</v>
      </c>
    </row>
    <row r="15" spans="2:25" ht="15.75" x14ac:dyDescent="0.25">
      <c r="B15" s="66" t="s">
        <v>73</v>
      </c>
      <c r="C15" s="94">
        <v>9</v>
      </c>
      <c r="D15" s="107" t="s">
        <v>128</v>
      </c>
      <c r="E15" s="96"/>
      <c r="F15" s="108"/>
      <c r="G15" s="93"/>
      <c r="H15" s="110"/>
      <c r="I15" s="88">
        <v>10</v>
      </c>
      <c r="J15" s="107" t="s">
        <v>118</v>
      </c>
      <c r="K15" s="90"/>
      <c r="L15" s="110"/>
      <c r="M15" s="93"/>
      <c r="N15" s="110"/>
      <c r="O15" s="89">
        <v>10</v>
      </c>
      <c r="P15" s="107" t="s">
        <v>119</v>
      </c>
      <c r="Q15" s="90"/>
      <c r="R15" s="107" t="s">
        <v>121</v>
      </c>
      <c r="S15" s="88">
        <v>29</v>
      </c>
      <c r="T15" s="112" t="s">
        <v>137</v>
      </c>
    </row>
    <row r="16" spans="2:25" ht="15.75" x14ac:dyDescent="0.25">
      <c r="B16" s="67" t="s">
        <v>13</v>
      </c>
      <c r="C16" s="94">
        <v>17</v>
      </c>
      <c r="D16" s="107" t="s">
        <v>127</v>
      </c>
      <c r="E16" s="96"/>
      <c r="F16" s="108"/>
      <c r="G16" s="95">
        <v>0</v>
      </c>
      <c r="H16" s="107" t="s">
        <v>128</v>
      </c>
      <c r="I16" s="90"/>
      <c r="J16" s="110"/>
      <c r="K16" s="90"/>
      <c r="L16" s="110"/>
      <c r="M16" s="95">
        <v>0</v>
      </c>
      <c r="N16" s="107" t="s">
        <v>128</v>
      </c>
      <c r="O16" s="93"/>
      <c r="P16" s="110"/>
      <c r="Q16" s="90"/>
      <c r="R16" s="110"/>
      <c r="S16" s="76">
        <v>17</v>
      </c>
      <c r="T16" s="112" t="s">
        <v>139</v>
      </c>
    </row>
    <row r="17" spans="2:20" ht="15.75" x14ac:dyDescent="0.25">
      <c r="B17" s="67" t="s">
        <v>12</v>
      </c>
      <c r="C17" s="94">
        <v>12</v>
      </c>
      <c r="D17" s="107" t="s">
        <v>128</v>
      </c>
      <c r="E17" s="96"/>
      <c r="F17" s="108"/>
      <c r="G17" s="88">
        <v>3</v>
      </c>
      <c r="H17" s="107" t="s">
        <v>128</v>
      </c>
      <c r="I17" s="88">
        <v>13</v>
      </c>
      <c r="J17" s="107" t="s">
        <v>126</v>
      </c>
      <c r="K17" s="89">
        <v>15</v>
      </c>
      <c r="L17" s="107" t="s">
        <v>128</v>
      </c>
      <c r="M17" s="90"/>
      <c r="N17" s="110"/>
      <c r="O17" s="88">
        <v>15</v>
      </c>
      <c r="P17" s="107" t="s">
        <v>128</v>
      </c>
      <c r="Q17" s="90"/>
      <c r="R17" s="110"/>
      <c r="S17" s="88">
        <v>58</v>
      </c>
      <c r="T17" s="112" t="s">
        <v>141</v>
      </c>
    </row>
    <row r="18" spans="2:20" ht="15.75" x14ac:dyDescent="0.25">
      <c r="B18" s="67" t="s">
        <v>10</v>
      </c>
      <c r="C18" s="97"/>
      <c r="D18" s="108"/>
      <c r="E18" s="96"/>
      <c r="F18" s="108"/>
      <c r="G18" s="93"/>
      <c r="H18" s="110"/>
      <c r="I18" s="88">
        <v>14</v>
      </c>
      <c r="J18" s="107" t="s">
        <v>127</v>
      </c>
      <c r="K18" s="90"/>
      <c r="L18" s="110"/>
      <c r="M18" s="90"/>
      <c r="N18" s="107"/>
      <c r="O18" s="90"/>
      <c r="P18" s="110"/>
      <c r="Q18" s="90"/>
      <c r="R18" s="110"/>
      <c r="S18" s="88">
        <v>14</v>
      </c>
      <c r="T18" s="113">
        <v>2</v>
      </c>
    </row>
    <row r="19" spans="2:20" ht="15.75" x14ac:dyDescent="0.25">
      <c r="B19" s="68" t="s">
        <v>14</v>
      </c>
      <c r="C19" s="94">
        <v>5</v>
      </c>
      <c r="D19" s="107" t="s">
        <v>128</v>
      </c>
      <c r="E19" s="89">
        <v>17</v>
      </c>
      <c r="F19" s="107" t="s">
        <v>127</v>
      </c>
      <c r="G19" s="95">
        <v>0</v>
      </c>
      <c r="H19" s="107" t="s">
        <v>128</v>
      </c>
      <c r="I19" s="89">
        <v>26</v>
      </c>
      <c r="J19" s="107" t="s">
        <v>127</v>
      </c>
      <c r="K19" s="90"/>
      <c r="L19" s="110"/>
      <c r="M19" s="90"/>
      <c r="N19" s="110"/>
      <c r="O19" s="90"/>
      <c r="P19" s="107"/>
      <c r="Q19" s="90"/>
      <c r="R19" s="107" t="s">
        <v>120</v>
      </c>
      <c r="S19" s="88">
        <v>48</v>
      </c>
      <c r="T19" s="112" t="s">
        <v>163</v>
      </c>
    </row>
    <row r="20" spans="2:20" ht="15.75" x14ac:dyDescent="0.25">
      <c r="B20" s="103" t="s">
        <v>15</v>
      </c>
      <c r="C20" s="94">
        <v>27</v>
      </c>
      <c r="D20" s="107" t="s">
        <v>127</v>
      </c>
      <c r="E20" s="89">
        <v>5</v>
      </c>
      <c r="F20" s="107" t="s">
        <v>128</v>
      </c>
      <c r="G20" s="89">
        <v>10</v>
      </c>
      <c r="H20" s="107" t="s">
        <v>128</v>
      </c>
      <c r="I20" s="89">
        <v>57</v>
      </c>
      <c r="J20" s="107" t="s">
        <v>117</v>
      </c>
      <c r="K20" s="89">
        <v>73</v>
      </c>
      <c r="L20" s="107" t="s">
        <v>127</v>
      </c>
      <c r="M20" s="90"/>
      <c r="N20" s="107"/>
      <c r="O20" s="90"/>
      <c r="P20" s="110"/>
      <c r="Q20" s="90"/>
      <c r="R20" s="110"/>
      <c r="S20" s="94">
        <f>SUM(C20+E20+G20+I20+K20+M20+O20+Q20)</f>
        <v>172</v>
      </c>
      <c r="T20" s="112" t="s">
        <v>145</v>
      </c>
    </row>
    <row r="21" spans="2:20" ht="16.5" thickBot="1" x14ac:dyDescent="0.3">
      <c r="B21" s="104" t="s">
        <v>3</v>
      </c>
      <c r="C21" s="105">
        <f>SUM(C5:C20)</f>
        <v>529</v>
      </c>
      <c r="D21" s="109" t="s">
        <v>146</v>
      </c>
      <c r="E21" s="105">
        <f>SUM(E5:E20)</f>
        <v>219</v>
      </c>
      <c r="F21" s="109">
        <v>7</v>
      </c>
      <c r="G21" s="105">
        <f>SUM(G5:G20)</f>
        <v>281</v>
      </c>
      <c r="H21" s="109" t="s">
        <v>147</v>
      </c>
      <c r="I21" s="105">
        <f>SUM(I5:I20)</f>
        <v>251</v>
      </c>
      <c r="J21" s="109" t="s">
        <v>148</v>
      </c>
      <c r="K21" s="105">
        <f>SUM(K5:K20)</f>
        <v>117</v>
      </c>
      <c r="L21" s="109">
        <v>7</v>
      </c>
      <c r="M21" s="105">
        <f>SUM(M5:M20)</f>
        <v>236</v>
      </c>
      <c r="N21" s="109" t="s">
        <v>149</v>
      </c>
      <c r="O21" s="105">
        <f>SUM(O5:O20)</f>
        <v>229</v>
      </c>
      <c r="P21" s="111" t="s">
        <v>150</v>
      </c>
      <c r="Q21" s="105">
        <f>SUM(Q5:Q20)</f>
        <v>110</v>
      </c>
      <c r="R21" s="111" t="s">
        <v>170</v>
      </c>
      <c r="S21" s="105">
        <f>SUM(S5:S20)</f>
        <v>1972</v>
      </c>
      <c r="T21" s="114" t="s">
        <v>169</v>
      </c>
    </row>
  </sheetData>
  <mergeCells count="10">
    <mergeCell ref="B2:T2"/>
    <mergeCell ref="C3:D3"/>
    <mergeCell ref="E3:F3"/>
    <mergeCell ref="G3:H3"/>
    <mergeCell ref="I3:J3"/>
    <mergeCell ref="K3:L3"/>
    <mergeCell ref="M3:N3"/>
    <mergeCell ref="O3:P3"/>
    <mergeCell ref="Q3:R3"/>
    <mergeCell ref="S3:T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3B286-9F6C-4D39-869A-41330467B60D}">
  <dimension ref="A1:CJ15"/>
  <sheetViews>
    <sheetView workbookViewId="0">
      <selection activeCell="M19" sqref="M19"/>
    </sheetView>
  </sheetViews>
  <sheetFormatPr defaultRowHeight="15" x14ac:dyDescent="0.25"/>
  <cols>
    <col min="2" max="2" width="24.28515625" customWidth="1"/>
    <col min="3" max="19" width="5.28515625" customWidth="1"/>
    <col min="20" max="20" width="7.140625" customWidth="1"/>
    <col min="21" max="34" width="4.7109375" customWidth="1"/>
  </cols>
  <sheetData>
    <row r="1" spans="1:88" ht="15.75" thickBot="1" x14ac:dyDescent="0.3"/>
    <row r="2" spans="1:88" ht="15.75" x14ac:dyDescent="0.25">
      <c r="B2" s="269" t="s">
        <v>130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1"/>
    </row>
    <row r="3" spans="1:88" ht="117.75" customHeight="1" x14ac:dyDescent="0.25">
      <c r="B3" s="69"/>
      <c r="C3" s="272" t="s">
        <v>21</v>
      </c>
      <c r="D3" s="273"/>
      <c r="E3" s="274" t="s">
        <v>35</v>
      </c>
      <c r="F3" s="273"/>
      <c r="G3" s="274" t="s">
        <v>112</v>
      </c>
      <c r="H3" s="273"/>
      <c r="I3" s="274" t="s">
        <v>113</v>
      </c>
      <c r="J3" s="273"/>
      <c r="K3" s="275" t="s">
        <v>83</v>
      </c>
      <c r="L3" s="276"/>
      <c r="M3" s="274" t="s">
        <v>115</v>
      </c>
      <c r="N3" s="273"/>
      <c r="O3" s="275" t="s">
        <v>114</v>
      </c>
      <c r="P3" s="276"/>
      <c r="Q3" s="274" t="s">
        <v>91</v>
      </c>
      <c r="R3" s="273"/>
      <c r="S3" s="272" t="s">
        <v>3</v>
      </c>
      <c r="T3" s="277"/>
    </row>
    <row r="4" spans="1:88" ht="36.75" customHeight="1" x14ac:dyDescent="0.25">
      <c r="B4" s="69"/>
      <c r="C4" s="78" t="s">
        <v>116</v>
      </c>
      <c r="D4" s="79" t="s">
        <v>132</v>
      </c>
      <c r="E4" s="80" t="s">
        <v>116</v>
      </c>
      <c r="F4" s="79" t="s">
        <v>132</v>
      </c>
      <c r="G4" s="80" t="s">
        <v>116</v>
      </c>
      <c r="H4" s="79" t="s">
        <v>132</v>
      </c>
      <c r="I4" s="80" t="s">
        <v>116</v>
      </c>
      <c r="J4" s="79" t="s">
        <v>132</v>
      </c>
      <c r="K4" s="80" t="s">
        <v>116</v>
      </c>
      <c r="L4" s="79" t="s">
        <v>132</v>
      </c>
      <c r="M4" s="80" t="s">
        <v>116</v>
      </c>
      <c r="N4" s="79" t="s">
        <v>132</v>
      </c>
      <c r="O4" s="80" t="s">
        <v>116</v>
      </c>
      <c r="P4" s="79" t="s">
        <v>132</v>
      </c>
      <c r="Q4" s="80" t="s">
        <v>116</v>
      </c>
      <c r="R4" s="79" t="s">
        <v>132</v>
      </c>
      <c r="S4" s="78" t="s">
        <v>116</v>
      </c>
      <c r="T4" s="70" t="s">
        <v>132</v>
      </c>
    </row>
    <row r="5" spans="1:88" ht="15.75" x14ac:dyDescent="0.25">
      <c r="B5" s="64" t="s">
        <v>4</v>
      </c>
      <c r="C5" s="21">
        <v>14</v>
      </c>
      <c r="D5" s="81" t="s">
        <v>122</v>
      </c>
      <c r="E5" s="72">
        <v>17</v>
      </c>
      <c r="F5" s="81" t="s">
        <v>126</v>
      </c>
      <c r="G5" s="74">
        <v>27</v>
      </c>
      <c r="H5" s="81" t="s">
        <v>126</v>
      </c>
      <c r="I5" s="72">
        <v>5</v>
      </c>
      <c r="J5" s="81" t="s">
        <v>119</v>
      </c>
      <c r="K5" s="84"/>
      <c r="L5" s="85"/>
      <c r="M5" s="84"/>
      <c r="N5" s="118"/>
      <c r="O5" s="74">
        <v>14</v>
      </c>
      <c r="P5" s="81" t="s">
        <v>128</v>
      </c>
      <c r="Q5" s="72">
        <v>13</v>
      </c>
      <c r="R5" s="81" t="s">
        <v>123</v>
      </c>
      <c r="S5" s="88">
        <v>90</v>
      </c>
      <c r="T5" s="112" t="s">
        <v>166</v>
      </c>
    </row>
    <row r="6" spans="1:88" ht="15.75" x14ac:dyDescent="0.25">
      <c r="B6" s="64" t="s">
        <v>5</v>
      </c>
      <c r="C6" s="26">
        <v>35</v>
      </c>
      <c r="D6" s="81" t="s">
        <v>141</v>
      </c>
      <c r="E6" s="73"/>
      <c r="F6" s="82"/>
      <c r="G6" s="74">
        <v>53</v>
      </c>
      <c r="H6" s="81" t="s">
        <v>139</v>
      </c>
      <c r="I6" s="86"/>
      <c r="J6" s="118"/>
      <c r="K6" s="84"/>
      <c r="L6" s="85"/>
      <c r="M6" s="74">
        <v>76</v>
      </c>
      <c r="N6" s="81" t="s">
        <v>138</v>
      </c>
      <c r="O6" s="86"/>
      <c r="P6" s="118"/>
      <c r="Q6" s="86"/>
      <c r="R6" s="118"/>
      <c r="S6" s="88">
        <v>164</v>
      </c>
      <c r="T6" s="112" t="s">
        <v>157</v>
      </c>
    </row>
    <row r="7" spans="1:88" ht="15.75" x14ac:dyDescent="0.25">
      <c r="B7" s="64" t="s">
        <v>6</v>
      </c>
      <c r="C7" s="22">
        <v>45</v>
      </c>
      <c r="D7" s="81" t="s">
        <v>122</v>
      </c>
      <c r="E7" s="74">
        <v>41</v>
      </c>
      <c r="F7" s="81" t="s">
        <v>127</v>
      </c>
      <c r="G7" s="72">
        <v>29</v>
      </c>
      <c r="H7" s="81" t="s">
        <v>126</v>
      </c>
      <c r="I7" s="72">
        <v>16</v>
      </c>
      <c r="J7" s="81" t="s">
        <v>127</v>
      </c>
      <c r="K7" s="84"/>
      <c r="L7" s="85"/>
      <c r="M7" s="86"/>
      <c r="N7" s="118"/>
      <c r="O7" s="77">
        <v>0</v>
      </c>
      <c r="P7" s="81" t="s">
        <v>128</v>
      </c>
      <c r="Q7" s="77">
        <v>0</v>
      </c>
      <c r="R7" s="81" t="s">
        <v>118</v>
      </c>
      <c r="S7" s="88">
        <v>131</v>
      </c>
      <c r="T7" s="112" t="s">
        <v>165</v>
      </c>
    </row>
    <row r="8" spans="1:88" ht="15.75" x14ac:dyDescent="0.25">
      <c r="B8" s="64" t="s">
        <v>7</v>
      </c>
      <c r="C8" s="22">
        <v>78</v>
      </c>
      <c r="D8" s="81" t="s">
        <v>126</v>
      </c>
      <c r="E8" s="75"/>
      <c r="F8" s="82"/>
      <c r="G8" s="84"/>
      <c r="H8" s="81" t="s">
        <v>120</v>
      </c>
      <c r="I8" s="84"/>
      <c r="J8" s="118"/>
      <c r="K8" s="84"/>
      <c r="L8" s="85"/>
      <c r="M8" s="74">
        <v>18</v>
      </c>
      <c r="N8" s="81" t="s">
        <v>128</v>
      </c>
      <c r="O8" s="84"/>
      <c r="P8" s="118"/>
      <c r="Q8" s="84"/>
      <c r="R8" s="118"/>
      <c r="S8" s="74">
        <v>96</v>
      </c>
      <c r="T8" s="112" t="s">
        <v>117</v>
      </c>
    </row>
    <row r="9" spans="1:88" ht="15.75" x14ac:dyDescent="0.25">
      <c r="B9" s="66" t="s">
        <v>8</v>
      </c>
      <c r="C9" s="22">
        <v>102</v>
      </c>
      <c r="D9" s="81" t="s">
        <v>142</v>
      </c>
      <c r="E9" s="72">
        <v>47</v>
      </c>
      <c r="F9" s="81" t="s">
        <v>126</v>
      </c>
      <c r="G9" s="76">
        <v>8</v>
      </c>
      <c r="H9" s="81" t="s">
        <v>122</v>
      </c>
      <c r="I9" s="74">
        <v>29</v>
      </c>
      <c r="J9" s="81" t="s">
        <v>118</v>
      </c>
      <c r="K9" s="84"/>
      <c r="L9" s="85"/>
      <c r="M9" s="72">
        <v>24</v>
      </c>
      <c r="N9" s="81" t="s">
        <v>126</v>
      </c>
      <c r="O9" s="76">
        <v>4</v>
      </c>
      <c r="P9" s="81" t="s">
        <v>128</v>
      </c>
      <c r="Q9" s="72">
        <v>12</v>
      </c>
      <c r="R9" s="81" t="s">
        <v>127</v>
      </c>
      <c r="S9" s="88">
        <v>226</v>
      </c>
      <c r="T9" s="112" t="s">
        <v>156</v>
      </c>
    </row>
    <row r="10" spans="1:88" ht="15.75" x14ac:dyDescent="0.25">
      <c r="B10" s="66" t="s">
        <v>11</v>
      </c>
      <c r="C10" s="22">
        <v>33</v>
      </c>
      <c r="D10" s="81" t="s">
        <v>127</v>
      </c>
      <c r="E10" s="75"/>
      <c r="F10" s="82"/>
      <c r="G10" s="76">
        <v>27</v>
      </c>
      <c r="H10" s="81" t="s">
        <v>139</v>
      </c>
      <c r="I10" s="76">
        <v>2</v>
      </c>
      <c r="J10" s="81" t="s">
        <v>118</v>
      </c>
      <c r="K10" s="84"/>
      <c r="L10" s="85"/>
      <c r="M10" s="84"/>
      <c r="N10" s="118"/>
      <c r="O10" s="84"/>
      <c r="P10" s="118"/>
      <c r="Q10" s="72">
        <v>8</v>
      </c>
      <c r="R10" s="81" t="s">
        <v>127</v>
      </c>
      <c r="S10" s="76">
        <v>70</v>
      </c>
      <c r="T10" s="112" t="s">
        <v>145</v>
      </c>
    </row>
    <row r="11" spans="1:88" ht="15.75" x14ac:dyDescent="0.25">
      <c r="B11" s="67" t="s">
        <v>13</v>
      </c>
      <c r="C11" s="21">
        <v>15</v>
      </c>
      <c r="D11" s="81" t="s">
        <v>126</v>
      </c>
      <c r="E11" s="75"/>
      <c r="F11" s="82"/>
      <c r="G11" s="77">
        <v>0</v>
      </c>
      <c r="H11" s="81" t="s">
        <v>128</v>
      </c>
      <c r="I11" s="84"/>
      <c r="J11" s="118"/>
      <c r="K11" s="84"/>
      <c r="L11" s="85"/>
      <c r="M11" s="84"/>
      <c r="N11" s="118"/>
      <c r="O11" s="84"/>
      <c r="P11" s="118"/>
      <c r="Q11" s="84"/>
      <c r="R11" s="118"/>
      <c r="S11" s="76">
        <v>15</v>
      </c>
      <c r="T11" s="112" t="s">
        <v>139</v>
      </c>
    </row>
    <row r="12" spans="1:88" ht="15.75" x14ac:dyDescent="0.25">
      <c r="B12" s="68" t="s">
        <v>14</v>
      </c>
      <c r="C12" s="22">
        <v>3</v>
      </c>
      <c r="D12" s="81" t="s">
        <v>128</v>
      </c>
      <c r="E12" s="74">
        <v>15</v>
      </c>
      <c r="F12" s="81" t="s">
        <v>127</v>
      </c>
      <c r="G12" s="77">
        <v>0</v>
      </c>
      <c r="H12" s="81" t="s">
        <v>128</v>
      </c>
      <c r="I12" s="72">
        <v>18</v>
      </c>
      <c r="J12" s="81" t="s">
        <v>127</v>
      </c>
      <c r="K12" s="84"/>
      <c r="L12" s="118"/>
      <c r="M12" s="84"/>
      <c r="N12" s="118"/>
      <c r="O12" s="84"/>
      <c r="P12" s="118"/>
      <c r="Q12" s="84"/>
      <c r="R12" s="81" t="s">
        <v>121</v>
      </c>
      <c r="S12" s="88">
        <v>36</v>
      </c>
      <c r="T12" s="112" t="s">
        <v>144</v>
      </c>
    </row>
    <row r="13" spans="1:88" ht="15.75" x14ac:dyDescent="0.25">
      <c r="B13" s="103" t="s">
        <v>15</v>
      </c>
      <c r="C13" s="21">
        <v>31</v>
      </c>
      <c r="D13" s="81" t="s">
        <v>126</v>
      </c>
      <c r="E13" s="75"/>
      <c r="F13" s="82"/>
      <c r="G13" s="74">
        <v>10</v>
      </c>
      <c r="H13" s="81" t="s">
        <v>128</v>
      </c>
      <c r="I13" s="72">
        <v>15</v>
      </c>
      <c r="J13" s="81" t="s">
        <v>124</v>
      </c>
      <c r="K13" s="74">
        <v>34</v>
      </c>
      <c r="L13" s="81" t="s">
        <v>128</v>
      </c>
      <c r="M13" s="84"/>
      <c r="N13" s="118"/>
      <c r="O13" s="84"/>
      <c r="P13" s="118"/>
      <c r="Q13" s="84"/>
      <c r="R13" s="118"/>
      <c r="S13" s="88">
        <v>90</v>
      </c>
      <c r="T13" s="112" t="s">
        <v>136</v>
      </c>
    </row>
    <row r="14" spans="1:88" s="63" customFormat="1" ht="16.5" thickBot="1" x14ac:dyDescent="0.3">
      <c r="A14"/>
      <c r="B14" s="104" t="s">
        <v>3</v>
      </c>
      <c r="C14" s="105">
        <f>SUM(C5:C13)</f>
        <v>356</v>
      </c>
      <c r="D14" s="109" t="s">
        <v>151</v>
      </c>
      <c r="E14" s="119">
        <f>SUM(E5:E13)</f>
        <v>120</v>
      </c>
      <c r="F14" s="109">
        <v>10</v>
      </c>
      <c r="G14" s="119">
        <f>SUM(G5:G13)</f>
        <v>154</v>
      </c>
      <c r="H14" s="109" t="s">
        <v>152</v>
      </c>
      <c r="I14" s="119">
        <f>SUM(I5:I13)</f>
        <v>85</v>
      </c>
      <c r="J14" s="111" t="s">
        <v>153</v>
      </c>
      <c r="K14" s="119">
        <f>SUM(K5:K13)</f>
        <v>34</v>
      </c>
      <c r="L14" s="109">
        <v>1</v>
      </c>
      <c r="M14" s="119">
        <f>SUM(M5:M13)</f>
        <v>118</v>
      </c>
      <c r="N14" s="109">
        <v>9</v>
      </c>
      <c r="O14" s="119">
        <f>SUM(O5:O13)</f>
        <v>18</v>
      </c>
      <c r="P14" s="111" t="s">
        <v>126</v>
      </c>
      <c r="Q14" s="119">
        <f>SUM(Q5:Q13)</f>
        <v>33</v>
      </c>
      <c r="R14" s="111" t="s">
        <v>154</v>
      </c>
      <c r="S14" s="105">
        <f>SUM(S5:S13)</f>
        <v>918</v>
      </c>
      <c r="T14" s="114" t="s">
        <v>155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</row>
    <row r="15" spans="1:88" s="63" customFormat="1" ht="15.75" x14ac:dyDescent="0.25">
      <c r="A15"/>
      <c r="B15" s="258"/>
      <c r="C15" s="9"/>
      <c r="D15" s="259"/>
      <c r="E15" s="6"/>
      <c r="F15" s="6"/>
      <c r="G15" s="6"/>
      <c r="H15" s="259"/>
      <c r="I15" s="9"/>
      <c r="J15" s="259"/>
      <c r="K15" s="6"/>
      <c r="L15" s="259"/>
      <c r="M15" s="260"/>
      <c r="N15" s="260"/>
      <c r="O15" s="260"/>
      <c r="P15" s="260"/>
      <c r="Q15" s="260"/>
      <c r="R15" s="260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</row>
  </sheetData>
  <mergeCells count="10">
    <mergeCell ref="B2:T2"/>
    <mergeCell ref="C3:D3"/>
    <mergeCell ref="E3:F3"/>
    <mergeCell ref="G3:H3"/>
    <mergeCell ref="I3:J3"/>
    <mergeCell ref="K3:L3"/>
    <mergeCell ref="M3:N3"/>
    <mergeCell ref="O3:P3"/>
    <mergeCell ref="Q3:R3"/>
    <mergeCell ref="S3:T3"/>
  </mergeCells>
  <pageMargins left="0.7" right="0.7" top="0.75" bottom="0.75" header="0.3" footer="0.3"/>
  <ignoredErrors>
    <ignoredError sqref="J7 H5:H7 F5 F7 F9 F12 J12 H10:H13 P5 D8:D13 D6 L13 N6:N9 P7:P9 R9:R10 P14" numberStoredAsText="1"/>
    <ignoredError sqref="J14 T5:T1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2D3E4-FE90-44AB-9538-738D0CFE7853}">
  <dimension ref="B1:Y20"/>
  <sheetViews>
    <sheetView zoomScale="90" zoomScaleNormal="90" workbookViewId="0">
      <selection activeCell="M23" sqref="M23"/>
    </sheetView>
  </sheetViews>
  <sheetFormatPr defaultRowHeight="15" x14ac:dyDescent="0.25"/>
  <cols>
    <col min="2" max="2" width="24.28515625" customWidth="1"/>
    <col min="3" max="19" width="5.28515625" customWidth="1"/>
    <col min="20" max="20" width="7.140625" customWidth="1"/>
    <col min="21" max="25" width="4.7109375" customWidth="1"/>
  </cols>
  <sheetData>
    <row r="1" spans="2:25" ht="15.75" thickBot="1" x14ac:dyDescent="0.3"/>
    <row r="2" spans="2:25" ht="120" customHeight="1" x14ac:dyDescent="0.25">
      <c r="B2" s="249"/>
      <c r="C2" s="281" t="s">
        <v>21</v>
      </c>
      <c r="D2" s="282"/>
      <c r="E2" s="283" t="s">
        <v>35</v>
      </c>
      <c r="F2" s="282"/>
      <c r="G2" s="283" t="s">
        <v>112</v>
      </c>
      <c r="H2" s="282"/>
      <c r="I2" s="283" t="s">
        <v>113</v>
      </c>
      <c r="J2" s="282"/>
      <c r="K2" s="284" t="s">
        <v>83</v>
      </c>
      <c r="L2" s="285"/>
      <c r="M2" s="283" t="s">
        <v>115</v>
      </c>
      <c r="N2" s="282"/>
      <c r="O2" s="284" t="s">
        <v>114</v>
      </c>
      <c r="P2" s="285"/>
      <c r="Q2" s="283" t="s">
        <v>91</v>
      </c>
      <c r="R2" s="281"/>
      <c r="S2" s="283" t="s">
        <v>3</v>
      </c>
      <c r="T2" s="281"/>
      <c r="U2" s="250"/>
    </row>
    <row r="3" spans="2:25" ht="30" thickBot="1" x14ac:dyDescent="0.3">
      <c r="B3" s="253"/>
      <c r="C3" s="254" t="s">
        <v>116</v>
      </c>
      <c r="D3" s="255" t="s">
        <v>132</v>
      </c>
      <c r="E3" s="256" t="s">
        <v>116</v>
      </c>
      <c r="F3" s="255" t="s">
        <v>132</v>
      </c>
      <c r="G3" s="256" t="s">
        <v>116</v>
      </c>
      <c r="H3" s="255" t="s">
        <v>132</v>
      </c>
      <c r="I3" s="256" t="s">
        <v>116</v>
      </c>
      <c r="J3" s="255" t="s">
        <v>132</v>
      </c>
      <c r="K3" s="256" t="s">
        <v>116</v>
      </c>
      <c r="L3" s="255" t="s">
        <v>132</v>
      </c>
      <c r="M3" s="256" t="s">
        <v>116</v>
      </c>
      <c r="N3" s="255" t="s">
        <v>132</v>
      </c>
      <c r="O3" s="256" t="s">
        <v>116</v>
      </c>
      <c r="P3" s="255" t="s">
        <v>132</v>
      </c>
      <c r="Q3" s="256" t="s">
        <v>116</v>
      </c>
      <c r="R3" s="257" t="s">
        <v>132</v>
      </c>
      <c r="S3" s="256" t="s">
        <v>116</v>
      </c>
      <c r="T3" s="257" t="s">
        <v>132</v>
      </c>
      <c r="U3" s="251"/>
    </row>
    <row r="4" spans="2:25" ht="15.75" customHeight="1" x14ac:dyDescent="0.25">
      <c r="B4" s="66" t="s">
        <v>72</v>
      </c>
      <c r="C4" s="26">
        <v>14</v>
      </c>
      <c r="D4" s="108" t="s">
        <v>126</v>
      </c>
      <c r="E4" s="96"/>
      <c r="F4" s="108"/>
      <c r="G4" s="89">
        <v>9</v>
      </c>
      <c r="H4" s="107" t="s">
        <v>128</v>
      </c>
      <c r="I4" s="95">
        <v>0</v>
      </c>
      <c r="J4" s="107" t="s">
        <v>128</v>
      </c>
      <c r="K4" s="90"/>
      <c r="L4" s="110"/>
      <c r="M4" s="90"/>
      <c r="N4" s="110"/>
      <c r="O4" s="90"/>
      <c r="P4" s="110"/>
      <c r="Q4" s="90"/>
      <c r="R4" s="116"/>
      <c r="S4" s="76">
        <v>23</v>
      </c>
      <c r="T4" s="115" t="s">
        <v>138</v>
      </c>
      <c r="U4" s="278" t="s">
        <v>131</v>
      </c>
    </row>
    <row r="5" spans="2:25" ht="15.75" x14ac:dyDescent="0.25">
      <c r="B5" s="66" t="s">
        <v>11</v>
      </c>
      <c r="C5" s="94">
        <v>16</v>
      </c>
      <c r="D5" s="108" t="s">
        <v>127</v>
      </c>
      <c r="E5" s="96"/>
      <c r="F5" s="108"/>
      <c r="G5" s="88">
        <v>31</v>
      </c>
      <c r="H5" s="107" t="s">
        <v>139</v>
      </c>
      <c r="I5" s="94">
        <v>19</v>
      </c>
      <c r="J5" s="107" t="s">
        <v>127</v>
      </c>
      <c r="K5" s="90"/>
      <c r="L5" s="110"/>
      <c r="M5" s="95">
        <v>0</v>
      </c>
      <c r="N5" s="107" t="s">
        <v>128</v>
      </c>
      <c r="O5" s="90"/>
      <c r="P5" s="110"/>
      <c r="Q5" s="89">
        <v>8</v>
      </c>
      <c r="R5" s="115" t="s">
        <v>128</v>
      </c>
      <c r="S5" s="88">
        <v>74</v>
      </c>
      <c r="T5" s="115" t="s">
        <v>161</v>
      </c>
      <c r="U5" s="279"/>
      <c r="Y5" s="8"/>
    </row>
    <row r="6" spans="2:25" ht="15.75" x14ac:dyDescent="0.25">
      <c r="B6" s="66" t="s">
        <v>73</v>
      </c>
      <c r="C6" s="26">
        <v>1</v>
      </c>
      <c r="D6" s="108" t="s">
        <v>128</v>
      </c>
      <c r="E6" s="96"/>
      <c r="F6" s="108"/>
      <c r="G6" s="93"/>
      <c r="H6" s="110"/>
      <c r="I6" s="95">
        <v>0</v>
      </c>
      <c r="J6" s="107" t="s">
        <v>127</v>
      </c>
      <c r="K6" s="90"/>
      <c r="L6" s="110"/>
      <c r="M6" s="93"/>
      <c r="N6" s="110"/>
      <c r="O6" s="89">
        <v>10</v>
      </c>
      <c r="P6" s="107" t="s">
        <v>119</v>
      </c>
      <c r="Q6" s="90"/>
      <c r="R6" s="115" t="s">
        <v>120</v>
      </c>
      <c r="S6" s="88">
        <v>11</v>
      </c>
      <c r="T6" s="115" t="s">
        <v>162</v>
      </c>
      <c r="U6" s="279"/>
    </row>
    <row r="7" spans="2:25" ht="15.75" x14ac:dyDescent="0.25">
      <c r="B7" s="67" t="s">
        <v>13</v>
      </c>
      <c r="C7" s="94">
        <v>18</v>
      </c>
      <c r="D7" s="108" t="s">
        <v>127</v>
      </c>
      <c r="E7" s="96"/>
      <c r="F7" s="108"/>
      <c r="G7" s="95">
        <v>0</v>
      </c>
      <c r="H7" s="107" t="s">
        <v>128</v>
      </c>
      <c r="I7" s="90"/>
      <c r="J7" s="110"/>
      <c r="K7" s="90"/>
      <c r="L7" s="110"/>
      <c r="M7" s="95">
        <v>0</v>
      </c>
      <c r="N7" s="107" t="s">
        <v>128</v>
      </c>
      <c r="O7" s="93"/>
      <c r="P7" s="110"/>
      <c r="Q7" s="90"/>
      <c r="R7" s="116"/>
      <c r="S7" s="76">
        <v>18</v>
      </c>
      <c r="T7" s="115" t="s">
        <v>139</v>
      </c>
      <c r="U7" s="279"/>
    </row>
    <row r="8" spans="2:25" ht="15.75" x14ac:dyDescent="0.25">
      <c r="B8" s="67" t="s">
        <v>12</v>
      </c>
      <c r="C8" s="60">
        <v>4</v>
      </c>
      <c r="D8" s="108" t="s">
        <v>128</v>
      </c>
      <c r="E8" s="96"/>
      <c r="F8" s="108"/>
      <c r="G8" s="89">
        <v>4</v>
      </c>
      <c r="H8" s="107" t="s">
        <v>128</v>
      </c>
      <c r="I8" s="88">
        <v>20</v>
      </c>
      <c r="J8" s="107" t="s">
        <v>117</v>
      </c>
      <c r="K8" s="90"/>
      <c r="L8" s="107"/>
      <c r="M8" s="90"/>
      <c r="N8" s="110"/>
      <c r="O8" s="90"/>
      <c r="P8" s="110"/>
      <c r="Q8" s="90"/>
      <c r="R8" s="116"/>
      <c r="S8" s="88">
        <v>28</v>
      </c>
      <c r="T8" s="115" t="s">
        <v>163</v>
      </c>
      <c r="U8" s="279"/>
    </row>
    <row r="9" spans="2:25" ht="15.75" x14ac:dyDescent="0.25">
      <c r="B9" s="67" t="s">
        <v>10</v>
      </c>
      <c r="C9" s="97"/>
      <c r="D9" s="108"/>
      <c r="E9" s="96"/>
      <c r="F9" s="108"/>
      <c r="G9" s="93"/>
      <c r="H9" s="110"/>
      <c r="I9" s="89">
        <v>8</v>
      </c>
      <c r="J9" s="107" t="s">
        <v>128</v>
      </c>
      <c r="K9" s="90"/>
      <c r="L9" s="110"/>
      <c r="M9" s="90"/>
      <c r="N9" s="107"/>
      <c r="O9" s="90"/>
      <c r="P9" s="110"/>
      <c r="Q9" s="90"/>
      <c r="R9" s="116"/>
      <c r="S9" s="89">
        <v>8</v>
      </c>
      <c r="T9" s="116">
        <v>1</v>
      </c>
      <c r="U9" s="279"/>
    </row>
    <row r="10" spans="2:25" ht="15.75" x14ac:dyDescent="0.25">
      <c r="B10" s="68" t="s">
        <v>14</v>
      </c>
      <c r="C10" s="94">
        <v>10</v>
      </c>
      <c r="D10" s="108" t="s">
        <v>128</v>
      </c>
      <c r="E10" s="89">
        <v>19</v>
      </c>
      <c r="F10" s="107" t="s">
        <v>127</v>
      </c>
      <c r="G10" s="95">
        <v>0</v>
      </c>
      <c r="H10" s="107" t="s">
        <v>128</v>
      </c>
      <c r="I10" s="89">
        <v>10</v>
      </c>
      <c r="J10" s="107" t="s">
        <v>128</v>
      </c>
      <c r="K10" s="90"/>
      <c r="L10" s="110"/>
      <c r="M10" s="90"/>
      <c r="N10" s="110"/>
      <c r="O10" s="90"/>
      <c r="P10" s="107"/>
      <c r="Q10" s="89">
        <v>10</v>
      </c>
      <c r="R10" s="115" t="s">
        <v>119</v>
      </c>
      <c r="S10" s="88">
        <v>39</v>
      </c>
      <c r="T10" s="115" t="s">
        <v>163</v>
      </c>
      <c r="U10" s="279"/>
    </row>
    <row r="11" spans="2:25" ht="15.75" x14ac:dyDescent="0.25">
      <c r="B11" s="103" t="s">
        <v>15</v>
      </c>
      <c r="C11" s="94">
        <v>28</v>
      </c>
      <c r="D11" s="108" t="s">
        <v>127</v>
      </c>
      <c r="E11" s="89">
        <v>10</v>
      </c>
      <c r="F11" s="107" t="s">
        <v>128</v>
      </c>
      <c r="G11" s="89">
        <v>5</v>
      </c>
      <c r="H11" s="107" t="s">
        <v>128</v>
      </c>
      <c r="I11" s="89">
        <v>10</v>
      </c>
      <c r="J11" s="107" t="s">
        <v>128</v>
      </c>
      <c r="K11" s="90"/>
      <c r="L11" s="107"/>
      <c r="M11" s="90"/>
      <c r="N11" s="107"/>
      <c r="O11" s="90"/>
      <c r="P11" s="110"/>
      <c r="Q11" s="90"/>
      <c r="R11" s="116"/>
      <c r="S11" s="89">
        <f>SUM(C11+E11+G11+I11+K11+M11+O11+Q11)</f>
        <v>53</v>
      </c>
      <c r="T11" s="115" t="s">
        <v>138</v>
      </c>
      <c r="U11" s="279"/>
    </row>
    <row r="12" spans="2:25" ht="16.5" thickBot="1" x14ac:dyDescent="0.3">
      <c r="B12" s="104" t="s">
        <v>3</v>
      </c>
      <c r="C12" s="105">
        <f>SUM(C4:C11)</f>
        <v>91</v>
      </c>
      <c r="D12" s="109">
        <v>12</v>
      </c>
      <c r="E12" s="105">
        <f>SUM(E4:E11)</f>
        <v>29</v>
      </c>
      <c r="F12" s="109">
        <v>3</v>
      </c>
      <c r="G12" s="105">
        <f>SUM(G4:G11)</f>
        <v>49</v>
      </c>
      <c r="H12" s="109">
        <v>9</v>
      </c>
      <c r="I12" s="105">
        <f>SUM(I4:I11)</f>
        <v>67</v>
      </c>
      <c r="J12" s="111" t="s">
        <v>160</v>
      </c>
      <c r="K12" s="105"/>
      <c r="L12" s="109"/>
      <c r="M12" s="105">
        <f>SUM(M4:M11)</f>
        <v>0</v>
      </c>
      <c r="N12" s="109">
        <v>2</v>
      </c>
      <c r="O12" s="105">
        <f>SUM(O4:O11)</f>
        <v>10</v>
      </c>
      <c r="P12" s="111" t="s">
        <v>119</v>
      </c>
      <c r="Q12" s="105">
        <f>SUM(Q4:Q11)</f>
        <v>18</v>
      </c>
      <c r="R12" s="247" t="s">
        <v>124</v>
      </c>
      <c r="S12" s="119">
        <f>SUM(S4:S11)</f>
        <v>254</v>
      </c>
      <c r="T12" s="252" t="s">
        <v>168</v>
      </c>
      <c r="U12" s="280"/>
    </row>
    <row r="13" spans="2:25" ht="15.75" customHeight="1" x14ac:dyDescent="0.25">
      <c r="B13" s="64" t="s">
        <v>5</v>
      </c>
      <c r="C13" s="26">
        <v>2</v>
      </c>
      <c r="D13" s="81" t="s">
        <v>128</v>
      </c>
      <c r="E13" s="75"/>
      <c r="F13" s="82"/>
      <c r="G13" s="75"/>
      <c r="H13" s="81"/>
      <c r="I13" s="84"/>
      <c r="J13" s="118"/>
      <c r="K13" s="84"/>
      <c r="L13" s="85"/>
      <c r="M13" s="75"/>
      <c r="N13" s="81"/>
      <c r="O13" s="84"/>
      <c r="P13" s="118"/>
      <c r="Q13" s="84"/>
      <c r="R13" s="120"/>
      <c r="S13" s="76">
        <v>2</v>
      </c>
      <c r="T13" s="115" t="s">
        <v>128</v>
      </c>
      <c r="U13" s="278" t="s">
        <v>130</v>
      </c>
    </row>
    <row r="14" spans="2:25" ht="15.75" x14ac:dyDescent="0.25">
      <c r="B14" s="64" t="s">
        <v>6</v>
      </c>
      <c r="C14" s="22">
        <v>11</v>
      </c>
      <c r="D14" s="81" t="s">
        <v>128</v>
      </c>
      <c r="E14" s="75"/>
      <c r="F14" s="81"/>
      <c r="G14" s="201"/>
      <c r="H14" s="81"/>
      <c r="I14" s="201"/>
      <c r="J14" s="81"/>
      <c r="K14" s="84"/>
      <c r="L14" s="85"/>
      <c r="M14" s="84"/>
      <c r="N14" s="118"/>
      <c r="O14" s="75"/>
      <c r="P14" s="81"/>
      <c r="Q14" s="75"/>
      <c r="R14" s="83"/>
      <c r="S14" s="74">
        <v>11</v>
      </c>
      <c r="T14" s="115" t="s">
        <v>128</v>
      </c>
      <c r="U14" s="279"/>
    </row>
    <row r="15" spans="2:25" ht="15.75" x14ac:dyDescent="0.25">
      <c r="B15" s="67" t="s">
        <v>13</v>
      </c>
      <c r="C15" s="26">
        <v>1</v>
      </c>
      <c r="D15" s="81" t="s">
        <v>128</v>
      </c>
      <c r="E15" s="75"/>
      <c r="F15" s="82"/>
      <c r="G15" s="75"/>
      <c r="H15" s="81"/>
      <c r="I15" s="84"/>
      <c r="J15" s="118"/>
      <c r="K15" s="84"/>
      <c r="L15" s="85"/>
      <c r="M15" s="84"/>
      <c r="N15" s="118"/>
      <c r="O15" s="84"/>
      <c r="P15" s="118"/>
      <c r="Q15" s="84"/>
      <c r="R15" s="120"/>
      <c r="S15" s="76">
        <v>1</v>
      </c>
      <c r="T15" s="115" t="s">
        <v>128</v>
      </c>
      <c r="U15" s="279"/>
    </row>
    <row r="16" spans="2:25" ht="15.75" x14ac:dyDescent="0.25">
      <c r="B16" s="68" t="s">
        <v>14</v>
      </c>
      <c r="C16" s="65"/>
      <c r="D16" s="81"/>
      <c r="E16" s="75"/>
      <c r="F16" s="81"/>
      <c r="G16" s="75"/>
      <c r="H16" s="81"/>
      <c r="I16" s="77">
        <v>0</v>
      </c>
      <c r="J16" s="81" t="s">
        <v>128</v>
      </c>
      <c r="K16" s="84"/>
      <c r="L16" s="118"/>
      <c r="M16" s="84"/>
      <c r="N16" s="118"/>
      <c r="O16" s="84"/>
      <c r="P16" s="118"/>
      <c r="Q16" s="84"/>
      <c r="R16" s="83"/>
      <c r="S16" s="77">
        <v>0</v>
      </c>
      <c r="T16" s="115" t="s">
        <v>128</v>
      </c>
      <c r="U16" s="279"/>
    </row>
    <row r="17" spans="2:21" ht="15.75" x14ac:dyDescent="0.25">
      <c r="B17" s="202" t="s">
        <v>15</v>
      </c>
      <c r="C17" s="60">
        <v>4</v>
      </c>
      <c r="D17" s="81" t="s">
        <v>128</v>
      </c>
      <c r="E17" s="75"/>
      <c r="F17" s="82"/>
      <c r="G17" s="75"/>
      <c r="H17" s="81"/>
      <c r="I17" s="201"/>
      <c r="J17" s="81"/>
      <c r="K17" s="75"/>
      <c r="L17" s="81"/>
      <c r="M17" s="84"/>
      <c r="N17" s="118"/>
      <c r="O17" s="84"/>
      <c r="P17" s="118"/>
      <c r="Q17" s="84"/>
      <c r="R17" s="120"/>
      <c r="S17" s="157">
        <v>4</v>
      </c>
      <c r="T17" s="115" t="s">
        <v>128</v>
      </c>
      <c r="U17" s="279"/>
    </row>
    <row r="18" spans="2:21" ht="16.5" thickBot="1" x14ac:dyDescent="0.3">
      <c r="B18" s="117" t="s">
        <v>3</v>
      </c>
      <c r="C18" s="105">
        <f>SUM(C13:C17)</f>
        <v>18</v>
      </c>
      <c r="D18" s="109">
        <v>4</v>
      </c>
      <c r="E18" s="119"/>
      <c r="F18" s="109"/>
      <c r="G18" s="119"/>
      <c r="H18" s="109"/>
      <c r="I18" s="119">
        <f>SUM(I13:I17)</f>
        <v>0</v>
      </c>
      <c r="J18" s="111" t="s">
        <v>128</v>
      </c>
      <c r="K18" s="119"/>
      <c r="L18" s="109"/>
      <c r="M18" s="119"/>
      <c r="N18" s="109"/>
      <c r="O18" s="119"/>
      <c r="P18" s="111"/>
      <c r="Q18" s="119"/>
      <c r="R18" s="247"/>
      <c r="S18" s="119">
        <f>SUM(S13:S17)</f>
        <v>18</v>
      </c>
      <c r="T18" s="252">
        <v>5</v>
      </c>
      <c r="U18" s="280"/>
    </row>
    <row r="19" spans="2:21" x14ac:dyDescent="0.25">
      <c r="U19" s="248"/>
    </row>
    <row r="20" spans="2:21" x14ac:dyDescent="0.25">
      <c r="U20" s="248"/>
    </row>
  </sheetData>
  <mergeCells count="11">
    <mergeCell ref="U4:U12"/>
    <mergeCell ref="U13:U18"/>
    <mergeCell ref="C2:D2"/>
    <mergeCell ref="E2:F2"/>
    <mergeCell ref="G2:H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ignoredErrors>
    <ignoredError sqref="D4:T1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4DF5-D654-44E9-9721-6D0626086F8D}">
  <dimension ref="B1:Q13"/>
  <sheetViews>
    <sheetView workbookViewId="0">
      <selection activeCell="Q19" sqref="Q19"/>
    </sheetView>
  </sheetViews>
  <sheetFormatPr defaultRowHeight="15" x14ac:dyDescent="0.25"/>
  <cols>
    <col min="2" max="2" width="15.140625" customWidth="1"/>
    <col min="3" max="16" width="4.42578125" customWidth="1"/>
  </cols>
  <sheetData>
    <row r="1" spans="2:17" ht="15" customHeight="1" thickBot="1" x14ac:dyDescent="0.3"/>
    <row r="2" spans="2:17" ht="15" customHeight="1" x14ac:dyDescent="0.25">
      <c r="B2" s="298" t="s">
        <v>20</v>
      </c>
      <c r="C2" s="286" t="s">
        <v>4</v>
      </c>
      <c r="D2" s="287"/>
      <c r="E2" s="301" t="s">
        <v>5</v>
      </c>
      <c r="F2" s="287"/>
      <c r="G2" s="301" t="s">
        <v>6</v>
      </c>
      <c r="H2" s="287"/>
      <c r="I2" s="301" t="s">
        <v>7</v>
      </c>
      <c r="J2" s="287"/>
      <c r="K2" s="303" t="s">
        <v>8</v>
      </c>
      <c r="L2" s="304"/>
      <c r="M2" s="290" t="s">
        <v>13</v>
      </c>
      <c r="N2" s="291"/>
      <c r="O2" s="294" t="s">
        <v>3</v>
      </c>
      <c r="P2" s="295"/>
      <c r="Q2" s="19"/>
    </row>
    <row r="3" spans="2:17" ht="68.25" customHeight="1" x14ac:dyDescent="0.25">
      <c r="B3" s="299"/>
      <c r="C3" s="288"/>
      <c r="D3" s="289"/>
      <c r="E3" s="302"/>
      <c r="F3" s="289"/>
      <c r="G3" s="302"/>
      <c r="H3" s="289"/>
      <c r="I3" s="302"/>
      <c r="J3" s="289"/>
      <c r="K3" s="305"/>
      <c r="L3" s="306"/>
      <c r="M3" s="292"/>
      <c r="N3" s="293"/>
      <c r="O3" s="296"/>
      <c r="P3" s="297"/>
      <c r="Q3" s="19"/>
    </row>
    <row r="4" spans="2:17" ht="15.75" x14ac:dyDescent="0.25">
      <c r="B4" s="300"/>
      <c r="C4" s="141" t="s">
        <v>158</v>
      </c>
      <c r="D4" s="140" t="s">
        <v>159</v>
      </c>
      <c r="E4" s="141" t="s">
        <v>158</v>
      </c>
      <c r="F4" s="140" t="s">
        <v>159</v>
      </c>
      <c r="G4" s="141" t="s">
        <v>158</v>
      </c>
      <c r="H4" s="140" t="s">
        <v>159</v>
      </c>
      <c r="I4" s="141" t="s">
        <v>158</v>
      </c>
      <c r="J4" s="140" t="s">
        <v>159</v>
      </c>
      <c r="K4" s="141" t="s">
        <v>158</v>
      </c>
      <c r="L4" s="140" t="s">
        <v>159</v>
      </c>
      <c r="M4" s="141" t="s">
        <v>158</v>
      </c>
      <c r="N4" s="140" t="s">
        <v>159</v>
      </c>
      <c r="O4" s="141" t="s">
        <v>158</v>
      </c>
      <c r="P4" s="142" t="s">
        <v>159</v>
      </c>
      <c r="Q4" s="19"/>
    </row>
    <row r="5" spans="2:17" ht="15.75" x14ac:dyDescent="0.25">
      <c r="B5" s="134" t="s">
        <v>28</v>
      </c>
      <c r="C5" s="138"/>
      <c r="D5" s="129"/>
      <c r="E5" s="121"/>
      <c r="F5" s="129"/>
      <c r="G5" s="121"/>
      <c r="H5" s="129"/>
      <c r="I5" s="121"/>
      <c r="J5" s="129"/>
      <c r="K5" s="121">
        <v>25</v>
      </c>
      <c r="L5" s="128">
        <v>38</v>
      </c>
      <c r="M5" s="122"/>
      <c r="N5" s="128">
        <v>27</v>
      </c>
      <c r="O5" s="136">
        <v>25</v>
      </c>
      <c r="P5" s="137">
        <v>65</v>
      </c>
      <c r="Q5" s="19"/>
    </row>
    <row r="6" spans="2:17" ht="15.75" x14ac:dyDescent="0.25">
      <c r="B6" s="134" t="s">
        <v>29</v>
      </c>
      <c r="C6" s="138">
        <v>8</v>
      </c>
      <c r="D6" s="133">
        <v>56</v>
      </c>
      <c r="E6" s="121"/>
      <c r="F6" s="129"/>
      <c r="G6" s="121"/>
      <c r="H6" s="129"/>
      <c r="I6" s="121"/>
      <c r="J6" s="129"/>
      <c r="K6" s="121"/>
      <c r="L6" s="129"/>
      <c r="M6" s="121"/>
      <c r="N6" s="129"/>
      <c r="O6" s="123">
        <v>8</v>
      </c>
      <c r="P6" s="124">
        <v>56</v>
      </c>
      <c r="Q6" s="19"/>
    </row>
    <row r="7" spans="2:17" ht="15.75" x14ac:dyDescent="0.25">
      <c r="B7" s="134" t="s">
        <v>30</v>
      </c>
      <c r="C7" s="138"/>
      <c r="D7" s="129"/>
      <c r="E7" s="121"/>
      <c r="F7" s="129"/>
      <c r="G7" s="121"/>
      <c r="H7" s="129"/>
      <c r="I7" s="121">
        <v>21</v>
      </c>
      <c r="J7" s="133">
        <v>60</v>
      </c>
      <c r="K7" s="121"/>
      <c r="L7" s="129"/>
      <c r="M7" s="121"/>
      <c r="N7" s="129"/>
      <c r="O7" s="123">
        <v>21</v>
      </c>
      <c r="P7" s="124">
        <v>60</v>
      </c>
      <c r="Q7" s="19"/>
    </row>
    <row r="8" spans="2:17" ht="15.75" x14ac:dyDescent="0.25">
      <c r="B8" s="134" t="s">
        <v>31</v>
      </c>
      <c r="C8" s="138"/>
      <c r="D8" s="129"/>
      <c r="E8" s="122"/>
      <c r="F8" s="130">
        <v>4</v>
      </c>
      <c r="G8" s="121">
        <v>19</v>
      </c>
      <c r="H8" s="133">
        <v>43</v>
      </c>
      <c r="I8" s="122">
        <v>4</v>
      </c>
      <c r="J8" s="133">
        <v>29</v>
      </c>
      <c r="K8" s="121"/>
      <c r="L8" s="129"/>
      <c r="M8" s="121">
        <v>1</v>
      </c>
      <c r="N8" s="130">
        <v>8</v>
      </c>
      <c r="O8" s="123">
        <v>24</v>
      </c>
      <c r="P8" s="124">
        <v>84</v>
      </c>
      <c r="Q8" s="19"/>
    </row>
    <row r="9" spans="2:17" ht="15.75" x14ac:dyDescent="0.25">
      <c r="B9" s="134" t="s">
        <v>32</v>
      </c>
      <c r="C9" s="138"/>
      <c r="D9" s="133">
        <v>40</v>
      </c>
      <c r="E9" s="121"/>
      <c r="F9" s="129"/>
      <c r="G9" s="121"/>
      <c r="H9" s="129"/>
      <c r="I9" s="121"/>
      <c r="J9" s="129"/>
      <c r="K9" s="121"/>
      <c r="L9" s="129"/>
      <c r="M9" s="121"/>
      <c r="N9" s="129"/>
      <c r="O9" s="123">
        <v>0</v>
      </c>
      <c r="P9" s="124">
        <v>40</v>
      </c>
      <c r="Q9" s="19"/>
    </row>
    <row r="10" spans="2:17" ht="15.75" x14ac:dyDescent="0.25">
      <c r="B10" s="134" t="s">
        <v>36</v>
      </c>
      <c r="C10" s="138"/>
      <c r="D10" s="128">
        <v>38</v>
      </c>
      <c r="E10" s="121"/>
      <c r="F10" s="129"/>
      <c r="G10" s="121"/>
      <c r="H10" s="129"/>
      <c r="I10" s="121"/>
      <c r="J10" s="129"/>
      <c r="K10" s="122"/>
      <c r="L10" s="132">
        <v>17</v>
      </c>
      <c r="M10" s="121"/>
      <c r="N10" s="129"/>
      <c r="O10" s="123">
        <v>0</v>
      </c>
      <c r="P10" s="124">
        <v>55</v>
      </c>
      <c r="Q10" s="19"/>
    </row>
    <row r="11" spans="2:17" ht="15.75" x14ac:dyDescent="0.25">
      <c r="B11" s="134" t="s">
        <v>37</v>
      </c>
      <c r="C11" s="138"/>
      <c r="D11" s="129"/>
      <c r="E11" s="121"/>
      <c r="F11" s="129"/>
      <c r="G11" s="121"/>
      <c r="H11" s="129"/>
      <c r="I11" s="121"/>
      <c r="J11" s="129"/>
      <c r="K11" s="122"/>
      <c r="L11" s="128">
        <v>21</v>
      </c>
      <c r="M11" s="121"/>
      <c r="N11" s="129"/>
      <c r="O11" s="123">
        <v>0</v>
      </c>
      <c r="P11" s="124">
        <v>21</v>
      </c>
      <c r="Q11" s="19"/>
    </row>
    <row r="12" spans="2:17" ht="15.75" x14ac:dyDescent="0.25">
      <c r="B12" s="134" t="s">
        <v>38</v>
      </c>
      <c r="C12" s="138"/>
      <c r="D12" s="129"/>
      <c r="E12" s="121"/>
      <c r="F12" s="129"/>
      <c r="G12" s="121"/>
      <c r="H12" s="133">
        <v>60</v>
      </c>
      <c r="I12" s="121"/>
      <c r="J12" s="129"/>
      <c r="K12" s="121"/>
      <c r="L12" s="129"/>
      <c r="M12" s="121"/>
      <c r="N12" s="129"/>
      <c r="O12" s="123">
        <v>0</v>
      </c>
      <c r="P12" s="124">
        <v>60</v>
      </c>
      <c r="Q12" s="19"/>
    </row>
    <row r="13" spans="2:17" ht="16.5" thickBot="1" x14ac:dyDescent="0.3">
      <c r="B13" s="135" t="s">
        <v>3</v>
      </c>
      <c r="C13" s="139">
        <v>8</v>
      </c>
      <c r="D13" s="131">
        <v>134</v>
      </c>
      <c r="E13" s="125">
        <v>0</v>
      </c>
      <c r="F13" s="131">
        <v>4</v>
      </c>
      <c r="G13" s="125">
        <v>19</v>
      </c>
      <c r="H13" s="131">
        <v>103</v>
      </c>
      <c r="I13" s="125">
        <v>25</v>
      </c>
      <c r="J13" s="131">
        <v>89</v>
      </c>
      <c r="K13" s="125">
        <v>25</v>
      </c>
      <c r="L13" s="131">
        <v>76</v>
      </c>
      <c r="M13" s="125">
        <v>1</v>
      </c>
      <c r="N13" s="131">
        <v>35</v>
      </c>
      <c r="O13" s="126">
        <v>78</v>
      </c>
      <c r="P13" s="127">
        <v>441</v>
      </c>
      <c r="Q13" s="19"/>
    </row>
  </sheetData>
  <mergeCells count="8">
    <mergeCell ref="C2:D3"/>
    <mergeCell ref="M2:N3"/>
    <mergeCell ref="O2:P3"/>
    <mergeCell ref="B2:B4"/>
    <mergeCell ref="E2:F3"/>
    <mergeCell ref="G2:H3"/>
    <mergeCell ref="I2:J3"/>
    <mergeCell ref="K2:L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C5321-7A29-472A-816F-4AEBB281EFA5}">
  <dimension ref="E1:BN80"/>
  <sheetViews>
    <sheetView topLeftCell="D1" zoomScale="80" zoomScaleNormal="80" workbookViewId="0">
      <pane ySplit="4" topLeftCell="A5" activePane="bottomLeft" state="frozen"/>
      <selection activeCell="B1" sqref="B1"/>
      <selection pane="bottomLeft" activeCell="D1" sqref="D1"/>
    </sheetView>
  </sheetViews>
  <sheetFormatPr defaultRowHeight="15" x14ac:dyDescent="0.25"/>
  <cols>
    <col min="5" max="5" width="9.42578125" customWidth="1"/>
    <col min="6" max="6" width="23.5703125" customWidth="1"/>
    <col min="7" max="7" width="4.7109375" bestFit="1" customWidth="1"/>
    <col min="8" max="8" width="5" bestFit="1" customWidth="1"/>
    <col min="9" max="9" width="4.7109375" bestFit="1" customWidth="1"/>
    <col min="10" max="10" width="5" bestFit="1" customWidth="1"/>
    <col min="11" max="11" width="4.7109375" bestFit="1" customWidth="1"/>
    <col min="12" max="12" width="5" bestFit="1" customWidth="1"/>
    <col min="13" max="13" width="4.7109375" bestFit="1" customWidth="1"/>
    <col min="14" max="14" width="5" bestFit="1" customWidth="1"/>
    <col min="15" max="16" width="5" customWidth="1"/>
    <col min="17" max="17" width="4.7109375" bestFit="1" customWidth="1"/>
    <col min="18" max="18" width="5" bestFit="1" customWidth="1"/>
    <col min="19" max="19" width="5" customWidth="1"/>
    <col min="20" max="20" width="6.85546875" customWidth="1"/>
    <col min="21" max="21" width="4.28515625" customWidth="1"/>
    <col min="22" max="23" width="5" customWidth="1"/>
    <col min="24" max="24" width="4.7109375" bestFit="1" customWidth="1"/>
    <col min="25" max="25" width="5" bestFit="1" customWidth="1"/>
    <col min="26" max="26" width="5" customWidth="1"/>
    <col min="27" max="27" width="6.42578125" customWidth="1"/>
    <col min="28" max="28" width="4.7109375" bestFit="1" customWidth="1"/>
    <col min="29" max="29" width="5" bestFit="1" customWidth="1"/>
    <col min="30" max="30" width="4.7109375" bestFit="1" customWidth="1"/>
    <col min="31" max="31" width="5" bestFit="1" customWidth="1"/>
    <col min="32" max="32" width="6" bestFit="1" customWidth="1"/>
    <col min="33" max="33" width="8.7109375" bestFit="1" customWidth="1"/>
  </cols>
  <sheetData>
    <row r="1" spans="5:66" ht="46.15" customHeight="1" thickBot="1" x14ac:dyDescent="0.3"/>
    <row r="2" spans="5:66" ht="84" customHeight="1" x14ac:dyDescent="0.25">
      <c r="E2" s="320"/>
      <c r="F2" s="322" t="s">
        <v>20</v>
      </c>
      <c r="G2" s="326" t="s">
        <v>4</v>
      </c>
      <c r="H2" s="324"/>
      <c r="I2" s="324" t="s">
        <v>5</v>
      </c>
      <c r="J2" s="324"/>
      <c r="K2" s="324" t="s">
        <v>6</v>
      </c>
      <c r="L2" s="324"/>
      <c r="M2" s="324" t="s">
        <v>7</v>
      </c>
      <c r="N2" s="324"/>
      <c r="O2" s="324" t="s">
        <v>93</v>
      </c>
      <c r="P2" s="312" t="s">
        <v>94</v>
      </c>
      <c r="Q2" s="312" t="s">
        <v>8</v>
      </c>
      <c r="R2" s="312"/>
      <c r="S2" s="312" t="s">
        <v>72</v>
      </c>
      <c r="T2" s="312" t="s">
        <v>95</v>
      </c>
      <c r="U2" s="312" t="s">
        <v>11</v>
      </c>
      <c r="V2" s="312"/>
      <c r="W2" s="312" t="s">
        <v>73</v>
      </c>
      <c r="X2" s="316" t="s">
        <v>13</v>
      </c>
      <c r="Y2" s="316"/>
      <c r="Z2" s="316" t="s">
        <v>12</v>
      </c>
      <c r="AA2" s="316" t="s">
        <v>10</v>
      </c>
      <c r="AB2" s="318" t="s">
        <v>14</v>
      </c>
      <c r="AC2" s="318"/>
      <c r="AD2" s="307" t="s">
        <v>15</v>
      </c>
      <c r="AE2" s="307"/>
      <c r="AF2" s="309" t="s">
        <v>3</v>
      </c>
      <c r="AG2" s="295"/>
      <c r="AL2" s="204"/>
      <c r="AM2" s="203"/>
      <c r="AN2" s="203"/>
      <c r="AO2" s="1"/>
      <c r="AP2" s="203"/>
      <c r="AQ2" s="203"/>
      <c r="AR2" s="1"/>
      <c r="AS2" s="203"/>
      <c r="AT2" s="203"/>
      <c r="AU2" s="1"/>
      <c r="AV2" s="203"/>
      <c r="AW2" s="203"/>
      <c r="AX2" s="1"/>
      <c r="AY2" s="61"/>
      <c r="AZ2" s="61"/>
      <c r="BA2" s="61"/>
      <c r="BB2" s="61"/>
      <c r="BC2" s="61"/>
      <c r="BD2" s="61"/>
      <c r="BE2" s="61"/>
      <c r="BF2" s="61"/>
      <c r="BG2" s="61"/>
      <c r="BH2" s="2"/>
      <c r="BI2" s="61"/>
      <c r="BJ2" s="61"/>
      <c r="BK2" s="62"/>
      <c r="BL2" s="62"/>
      <c r="BM2" s="62"/>
      <c r="BN2" s="62"/>
    </row>
    <row r="3" spans="5:66" ht="15" customHeight="1" thickBot="1" x14ac:dyDescent="0.3">
      <c r="E3" s="321"/>
      <c r="F3" s="323"/>
      <c r="G3" s="327"/>
      <c r="H3" s="325"/>
      <c r="I3" s="325"/>
      <c r="J3" s="325"/>
      <c r="K3" s="325"/>
      <c r="L3" s="325"/>
      <c r="M3" s="325"/>
      <c r="N3" s="325"/>
      <c r="O3" s="325"/>
      <c r="P3" s="313"/>
      <c r="Q3" s="313"/>
      <c r="R3" s="313"/>
      <c r="S3" s="313"/>
      <c r="T3" s="313"/>
      <c r="U3" s="313"/>
      <c r="V3" s="313"/>
      <c r="W3" s="313"/>
      <c r="X3" s="317"/>
      <c r="Y3" s="317"/>
      <c r="Z3" s="317"/>
      <c r="AA3" s="317"/>
      <c r="AB3" s="319"/>
      <c r="AC3" s="319"/>
      <c r="AD3" s="308"/>
      <c r="AE3" s="308"/>
      <c r="AF3" s="310"/>
      <c r="AG3" s="311"/>
      <c r="AL3" s="204"/>
      <c r="AM3" s="203"/>
      <c r="AN3" s="203"/>
      <c r="AO3" s="1"/>
      <c r="AP3" s="203"/>
      <c r="AQ3" s="203"/>
      <c r="AR3" s="1"/>
      <c r="AS3" s="203"/>
      <c r="AT3" s="203"/>
      <c r="AU3" s="1"/>
      <c r="AV3" s="203"/>
      <c r="AW3" s="203"/>
      <c r="AX3" s="1"/>
      <c r="AY3" s="61"/>
      <c r="AZ3" s="61"/>
      <c r="BA3" s="61"/>
      <c r="BB3" s="61"/>
      <c r="BC3" s="61"/>
      <c r="BD3" s="61"/>
      <c r="BE3" s="61"/>
      <c r="BF3" s="61"/>
      <c r="BG3" s="61"/>
      <c r="BH3" s="2"/>
      <c r="BI3" s="61"/>
      <c r="BJ3" s="61"/>
      <c r="BK3" s="62"/>
      <c r="BL3" s="62"/>
      <c r="BM3" s="62"/>
      <c r="BN3" s="62"/>
    </row>
    <row r="4" spans="5:66" ht="16.5" thickBot="1" x14ac:dyDescent="0.3">
      <c r="E4" s="321"/>
      <c r="F4" s="56"/>
      <c r="G4" s="55" t="s">
        <v>75</v>
      </c>
      <c r="H4" s="54" t="s">
        <v>71</v>
      </c>
      <c r="I4" s="53" t="s">
        <v>75</v>
      </c>
      <c r="J4" s="54" t="s">
        <v>71</v>
      </c>
      <c r="K4" s="53" t="s">
        <v>75</v>
      </c>
      <c r="L4" s="54" t="s">
        <v>71</v>
      </c>
      <c r="M4" s="53" t="s">
        <v>75</v>
      </c>
      <c r="N4" s="54" t="s">
        <v>71</v>
      </c>
      <c r="O4" s="54" t="s">
        <v>71</v>
      </c>
      <c r="P4" s="54" t="s">
        <v>71</v>
      </c>
      <c r="Q4" s="53" t="s">
        <v>75</v>
      </c>
      <c r="R4" s="54" t="s">
        <v>71</v>
      </c>
      <c r="S4" s="54" t="s">
        <v>71</v>
      </c>
      <c r="T4" s="54" t="s">
        <v>71</v>
      </c>
      <c r="U4" s="53" t="s">
        <v>75</v>
      </c>
      <c r="V4" s="54" t="s">
        <v>71</v>
      </c>
      <c r="W4" s="54" t="s">
        <v>71</v>
      </c>
      <c r="X4" s="53" t="s">
        <v>75</v>
      </c>
      <c r="Y4" s="54" t="s">
        <v>71</v>
      </c>
      <c r="Z4" s="54" t="s">
        <v>71</v>
      </c>
      <c r="AA4" s="54" t="s">
        <v>71</v>
      </c>
      <c r="AB4" s="53" t="s">
        <v>75</v>
      </c>
      <c r="AC4" s="54" t="s">
        <v>71</v>
      </c>
      <c r="AD4" s="53" t="s">
        <v>75</v>
      </c>
      <c r="AE4" s="54" t="s">
        <v>71</v>
      </c>
      <c r="AF4" s="25" t="s">
        <v>75</v>
      </c>
      <c r="AG4" s="45" t="s">
        <v>71</v>
      </c>
      <c r="AL4" s="204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</row>
    <row r="5" spans="5:66" ht="15.75" customHeight="1" x14ac:dyDescent="0.25">
      <c r="E5" s="328" t="s">
        <v>21</v>
      </c>
      <c r="F5" s="51" t="s">
        <v>22</v>
      </c>
      <c r="G5" s="31"/>
      <c r="H5" s="29"/>
      <c r="I5" s="46">
        <v>0</v>
      </c>
      <c r="J5" s="29"/>
      <c r="K5" s="31"/>
      <c r="L5" s="29"/>
      <c r="M5" s="31"/>
      <c r="N5" s="29"/>
      <c r="O5" s="29"/>
      <c r="P5" s="29"/>
      <c r="Q5" s="30">
        <v>22</v>
      </c>
      <c r="R5" s="29"/>
      <c r="S5" s="29"/>
      <c r="T5" s="29"/>
      <c r="U5" s="31"/>
      <c r="V5" s="29"/>
      <c r="W5" s="29"/>
      <c r="X5" s="46">
        <v>0</v>
      </c>
      <c r="Y5" s="29"/>
      <c r="Z5" s="29"/>
      <c r="AA5" s="29"/>
      <c r="AB5" s="31"/>
      <c r="AC5" s="29"/>
      <c r="AD5" s="31"/>
      <c r="AE5" s="29"/>
      <c r="AF5" s="37">
        <f>SUM(K5+G5+I5+M5+Q5+X5+AB5+AD5+U5)</f>
        <v>22</v>
      </c>
      <c r="AG5" s="14"/>
      <c r="AJ5" s="9"/>
      <c r="AL5" s="4"/>
      <c r="AM5" s="5"/>
      <c r="AN5" s="6"/>
      <c r="AO5" s="6"/>
      <c r="AP5" s="5"/>
      <c r="AQ5" s="6"/>
      <c r="AR5" s="6"/>
      <c r="AS5" s="5"/>
      <c r="AT5" s="6"/>
      <c r="AU5" s="6"/>
      <c r="AV5" s="5"/>
      <c r="AW5" s="6"/>
      <c r="AX5" s="6"/>
      <c r="AY5" s="5"/>
      <c r="AZ5" s="6"/>
      <c r="BA5" s="6"/>
      <c r="BB5" s="5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</row>
    <row r="6" spans="5:66" ht="15.75" x14ac:dyDescent="0.25">
      <c r="E6" s="314"/>
      <c r="F6" s="41" t="s">
        <v>23</v>
      </c>
      <c r="G6" s="24"/>
      <c r="H6" s="20"/>
      <c r="I6" s="23">
        <v>0</v>
      </c>
      <c r="J6" s="20"/>
      <c r="K6" s="24"/>
      <c r="L6" s="20"/>
      <c r="M6" s="24"/>
      <c r="N6" s="20"/>
      <c r="O6" s="20"/>
      <c r="P6" s="20"/>
      <c r="Q6" s="22">
        <v>10</v>
      </c>
      <c r="R6" s="20"/>
      <c r="S6" s="20"/>
      <c r="T6" s="20"/>
      <c r="U6" s="24"/>
      <c r="V6" s="20"/>
      <c r="W6" s="20"/>
      <c r="X6" s="24"/>
      <c r="Y6" s="20"/>
      <c r="Z6" s="20"/>
      <c r="AA6" s="20"/>
      <c r="AB6" s="24"/>
      <c r="AC6" s="20"/>
      <c r="AD6" s="24"/>
      <c r="AE6" s="20"/>
      <c r="AF6" s="15">
        <f t="shared" ref="AF6:AF69" si="0">SUM(K6+G6+I6+M6+Q6+X6+AB6+AD6+U6)</f>
        <v>10</v>
      </c>
      <c r="AG6" s="16"/>
      <c r="AJ6" s="6"/>
      <c r="AL6" s="4"/>
      <c r="AM6" s="5"/>
      <c r="AN6" s="6"/>
      <c r="AO6" s="6"/>
      <c r="AP6" s="5"/>
      <c r="AQ6" s="6"/>
      <c r="AR6" s="6"/>
      <c r="AS6" s="5"/>
      <c r="AT6" s="6"/>
      <c r="AU6" s="6"/>
      <c r="AV6" s="5"/>
      <c r="AW6" s="6"/>
      <c r="AX6" s="6"/>
      <c r="AY6" s="5"/>
      <c r="AZ6" s="6"/>
      <c r="BA6" s="6"/>
      <c r="BB6" s="5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</row>
    <row r="7" spans="5:66" ht="15.75" x14ac:dyDescent="0.25">
      <c r="E7" s="314"/>
      <c r="F7" s="41" t="s">
        <v>24</v>
      </c>
      <c r="G7" s="24"/>
      <c r="H7" s="20"/>
      <c r="I7" s="24"/>
      <c r="J7" s="20"/>
      <c r="K7" s="24"/>
      <c r="L7" s="20"/>
      <c r="M7" s="24"/>
      <c r="N7" s="20"/>
      <c r="O7" s="20"/>
      <c r="P7" s="20"/>
      <c r="Q7" s="22">
        <v>1</v>
      </c>
      <c r="R7" s="20"/>
      <c r="S7" s="20"/>
      <c r="T7" s="20"/>
      <c r="U7" s="24"/>
      <c r="V7" s="20"/>
      <c r="W7" s="20"/>
      <c r="X7" s="24"/>
      <c r="Y7" s="20"/>
      <c r="Z7" s="20"/>
      <c r="AA7" s="20"/>
      <c r="AB7" s="24"/>
      <c r="AC7" s="20"/>
      <c r="AD7" s="24"/>
      <c r="AE7" s="20"/>
      <c r="AF7" s="15">
        <f t="shared" si="0"/>
        <v>1</v>
      </c>
      <c r="AG7" s="16"/>
      <c r="AJ7" s="5"/>
      <c r="AL7" s="4"/>
      <c r="AM7" s="5"/>
      <c r="AN7" s="6"/>
      <c r="AO7" s="6"/>
      <c r="AP7" s="5"/>
      <c r="AQ7" s="6"/>
      <c r="AR7" s="6"/>
      <c r="AS7" s="5"/>
      <c r="AT7" s="6"/>
      <c r="AU7" s="6"/>
      <c r="AV7" s="5"/>
      <c r="AW7" s="6"/>
      <c r="AX7" s="6"/>
      <c r="AY7" s="5"/>
      <c r="AZ7" s="6"/>
      <c r="BA7" s="6"/>
      <c r="BB7" s="5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</row>
    <row r="8" spans="5:66" ht="15.75" x14ac:dyDescent="0.25">
      <c r="E8" s="314"/>
      <c r="F8" s="41" t="s">
        <v>25</v>
      </c>
      <c r="G8" s="24"/>
      <c r="H8" s="20"/>
      <c r="I8" s="23">
        <v>0</v>
      </c>
      <c r="J8" s="20"/>
      <c r="K8" s="22">
        <v>2</v>
      </c>
      <c r="L8" s="20"/>
      <c r="M8" s="24"/>
      <c r="N8" s="20"/>
      <c r="O8" s="20"/>
      <c r="P8" s="20"/>
      <c r="Q8" s="24"/>
      <c r="R8" s="20"/>
      <c r="S8" s="20"/>
      <c r="T8" s="20"/>
      <c r="U8" s="24"/>
      <c r="V8" s="20"/>
      <c r="W8" s="20"/>
      <c r="X8" s="24"/>
      <c r="Y8" s="20"/>
      <c r="Z8" s="20"/>
      <c r="AA8" s="20"/>
      <c r="AB8" s="24"/>
      <c r="AC8" s="20"/>
      <c r="AD8" s="24"/>
      <c r="AE8" s="20"/>
      <c r="AF8" s="15">
        <f t="shared" si="0"/>
        <v>2</v>
      </c>
      <c r="AG8" s="16"/>
      <c r="AL8" s="4"/>
      <c r="AM8" s="5"/>
      <c r="AN8" s="6"/>
      <c r="AO8" s="6"/>
      <c r="AP8" s="5"/>
      <c r="AQ8" s="6"/>
      <c r="AR8" s="6"/>
      <c r="AS8" s="5"/>
      <c r="AT8" s="6"/>
      <c r="AU8" s="6"/>
      <c r="AV8" s="5"/>
      <c r="AW8" s="6"/>
      <c r="AX8" s="6"/>
      <c r="AY8" s="5"/>
      <c r="AZ8" s="6"/>
      <c r="BA8" s="6"/>
      <c r="BB8" s="5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</row>
    <row r="9" spans="5:66" ht="15.75" x14ac:dyDescent="0.25">
      <c r="E9" s="314"/>
      <c r="F9" s="41" t="s">
        <v>26</v>
      </c>
      <c r="G9" s="24"/>
      <c r="H9" s="20"/>
      <c r="I9" s="24"/>
      <c r="J9" s="20"/>
      <c r="K9" s="24"/>
      <c r="L9" s="20"/>
      <c r="M9" s="24"/>
      <c r="N9" s="20"/>
      <c r="O9" s="20"/>
      <c r="P9" s="20"/>
      <c r="Q9" s="24"/>
      <c r="R9" s="20"/>
      <c r="S9" s="20"/>
      <c r="T9" s="20"/>
      <c r="U9" s="24"/>
      <c r="V9" s="20"/>
      <c r="W9" s="20"/>
      <c r="X9" s="24"/>
      <c r="Y9" s="20"/>
      <c r="Z9" s="20"/>
      <c r="AA9" s="20"/>
      <c r="AB9" s="24"/>
      <c r="AC9" s="20"/>
      <c r="AD9" s="22">
        <v>6</v>
      </c>
      <c r="AE9" s="22">
        <v>2</v>
      </c>
      <c r="AF9" s="15">
        <f t="shared" si="0"/>
        <v>6</v>
      </c>
      <c r="AG9" s="16">
        <f>SUM(H9+J9+L9+N9+O9+P9+R9+S9+T9+V9+W9+Y9+Z9+AA9+AC9+AE9)</f>
        <v>2</v>
      </c>
      <c r="AL9" s="4"/>
      <c r="AM9" s="5"/>
      <c r="AN9" s="6"/>
      <c r="AO9" s="6"/>
      <c r="AP9" s="5"/>
      <c r="AQ9" s="6"/>
      <c r="AR9" s="6"/>
      <c r="AS9" s="5"/>
      <c r="AT9" s="6"/>
      <c r="AU9" s="6"/>
      <c r="AV9" s="5"/>
      <c r="AW9" s="6"/>
      <c r="AX9" s="6"/>
      <c r="AY9" s="5"/>
      <c r="AZ9" s="6"/>
      <c r="BA9" s="6"/>
      <c r="BB9" s="5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</row>
    <row r="10" spans="5:66" ht="15.75" x14ac:dyDescent="0.25">
      <c r="E10" s="314"/>
      <c r="F10" s="41" t="s">
        <v>108</v>
      </c>
      <c r="G10" s="24"/>
      <c r="H10" s="20"/>
      <c r="I10" s="24"/>
      <c r="J10" s="20"/>
      <c r="K10" s="24"/>
      <c r="L10" s="20"/>
      <c r="M10" s="24"/>
      <c r="N10" s="21">
        <v>22</v>
      </c>
      <c r="O10" s="20"/>
      <c r="P10" s="20"/>
      <c r="Q10" s="24"/>
      <c r="R10" s="20"/>
      <c r="S10" s="20"/>
      <c r="T10" s="20"/>
      <c r="U10" s="24"/>
      <c r="V10" s="20"/>
      <c r="W10" s="20"/>
      <c r="X10" s="24"/>
      <c r="Y10" s="20"/>
      <c r="Z10" s="20"/>
      <c r="AA10" s="20"/>
      <c r="AB10" s="24"/>
      <c r="AC10" s="20"/>
      <c r="AD10" s="24"/>
      <c r="AE10" s="20"/>
      <c r="AF10" s="15">
        <f t="shared" si="0"/>
        <v>0</v>
      </c>
      <c r="AG10" s="16">
        <f t="shared" ref="AG10:AG73" si="1">SUM(H10+J10+L10+N10+O10+P10+R10+S10+T10+V10+W10+Y10+Z10+AA10+AC10+AE10)</f>
        <v>22</v>
      </c>
      <c r="AL10" s="4"/>
      <c r="AM10" s="5"/>
      <c r="AN10" s="6"/>
      <c r="AO10" s="6"/>
      <c r="AP10" s="5"/>
      <c r="AQ10" s="6"/>
      <c r="AR10" s="6"/>
      <c r="AS10" s="5"/>
      <c r="AT10" s="6"/>
      <c r="AU10" s="6"/>
      <c r="AV10" s="5"/>
      <c r="AW10" s="6"/>
      <c r="AX10" s="6"/>
      <c r="AY10" s="5"/>
      <c r="AZ10" s="6"/>
      <c r="BA10" s="6"/>
      <c r="BB10" s="5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</row>
    <row r="11" spans="5:66" ht="15.75" x14ac:dyDescent="0.25">
      <c r="E11" s="314"/>
      <c r="F11" s="41" t="s">
        <v>27</v>
      </c>
      <c r="G11" s="24"/>
      <c r="H11" s="20"/>
      <c r="I11" s="22">
        <v>12</v>
      </c>
      <c r="J11" s="22">
        <v>20</v>
      </c>
      <c r="K11" s="24"/>
      <c r="L11" s="20"/>
      <c r="M11" s="24"/>
      <c r="N11" s="20"/>
      <c r="O11" s="20"/>
      <c r="P11" s="20"/>
      <c r="Q11" s="22">
        <v>20</v>
      </c>
      <c r="R11" s="22">
        <v>20</v>
      </c>
      <c r="S11" s="20"/>
      <c r="T11" s="20"/>
      <c r="U11" s="22">
        <v>5</v>
      </c>
      <c r="V11" s="21">
        <v>2</v>
      </c>
      <c r="W11" s="20"/>
      <c r="X11" s="24"/>
      <c r="Y11" s="20"/>
      <c r="Z11" s="20"/>
      <c r="AA11" s="20"/>
      <c r="AB11" s="24"/>
      <c r="AC11" s="20"/>
      <c r="AD11" s="24"/>
      <c r="AE11" s="20"/>
      <c r="AF11" s="15">
        <f t="shared" si="0"/>
        <v>37</v>
      </c>
      <c r="AG11" s="16">
        <f t="shared" si="1"/>
        <v>42</v>
      </c>
      <c r="AL11" s="4"/>
      <c r="AM11" s="5"/>
      <c r="AN11" s="6"/>
      <c r="AO11" s="6"/>
      <c r="AP11" s="5"/>
      <c r="AQ11" s="6"/>
      <c r="AR11" s="6"/>
      <c r="AS11" s="5"/>
      <c r="AT11" s="6"/>
      <c r="AU11" s="6"/>
      <c r="AV11" s="5"/>
      <c r="AW11" s="6"/>
      <c r="AX11" s="6"/>
      <c r="AY11" s="5"/>
      <c r="AZ11" s="6"/>
      <c r="BA11" s="6"/>
      <c r="BB11" s="5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</row>
    <row r="12" spans="5:66" ht="15.75" x14ac:dyDescent="0.25">
      <c r="E12" s="314"/>
      <c r="F12" s="41" t="s">
        <v>28</v>
      </c>
      <c r="G12" s="24"/>
      <c r="H12" s="20"/>
      <c r="I12" s="22">
        <v>15</v>
      </c>
      <c r="J12" s="22">
        <v>10</v>
      </c>
      <c r="K12" s="24"/>
      <c r="L12" s="20"/>
      <c r="M12" s="24"/>
      <c r="N12" s="20"/>
      <c r="O12" s="20"/>
      <c r="P12" s="22">
        <v>20</v>
      </c>
      <c r="Q12" s="22">
        <v>17</v>
      </c>
      <c r="R12" s="22">
        <v>25</v>
      </c>
      <c r="S12" s="23">
        <v>0</v>
      </c>
      <c r="T12" s="20"/>
      <c r="U12" s="24"/>
      <c r="V12" s="20"/>
      <c r="W12" s="20"/>
      <c r="X12" s="22">
        <v>6</v>
      </c>
      <c r="Y12" s="22">
        <v>7</v>
      </c>
      <c r="Z12" s="20"/>
      <c r="AA12" s="20"/>
      <c r="AB12" s="24"/>
      <c r="AC12" s="20"/>
      <c r="AD12" s="22">
        <v>24</v>
      </c>
      <c r="AE12" s="22">
        <v>25</v>
      </c>
      <c r="AF12" s="15">
        <f t="shared" si="0"/>
        <v>62</v>
      </c>
      <c r="AG12" s="16">
        <f t="shared" si="1"/>
        <v>87</v>
      </c>
      <c r="AL12" s="4"/>
      <c r="AM12" s="5"/>
      <c r="AN12" s="6"/>
      <c r="AO12" s="6"/>
      <c r="AP12" s="5"/>
      <c r="AQ12" s="6"/>
      <c r="AR12" s="6"/>
      <c r="AS12" s="5"/>
      <c r="AT12" s="6"/>
      <c r="AU12" s="6"/>
      <c r="AV12" s="5"/>
      <c r="AW12" s="6"/>
      <c r="AX12" s="6"/>
      <c r="AY12" s="5"/>
      <c r="AZ12" s="6"/>
      <c r="BA12" s="6"/>
      <c r="BB12" s="5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5:66" ht="15.75" x14ac:dyDescent="0.25">
      <c r="E13" s="314"/>
      <c r="F13" s="41" t="s">
        <v>29</v>
      </c>
      <c r="G13" s="21">
        <v>8</v>
      </c>
      <c r="H13" s="22">
        <v>58</v>
      </c>
      <c r="I13" s="24"/>
      <c r="J13" s="20"/>
      <c r="K13" s="24"/>
      <c r="L13" s="20"/>
      <c r="M13" s="24"/>
      <c r="N13" s="20"/>
      <c r="O13" s="20"/>
      <c r="P13" s="20"/>
      <c r="Q13" s="21">
        <v>7</v>
      </c>
      <c r="R13" s="20"/>
      <c r="S13" s="20"/>
      <c r="T13" s="20"/>
      <c r="U13" s="24"/>
      <c r="V13" s="20"/>
      <c r="W13" s="20"/>
      <c r="X13" s="24"/>
      <c r="Y13" s="20"/>
      <c r="Z13" s="20"/>
      <c r="AA13" s="20"/>
      <c r="AB13" s="24"/>
      <c r="AC13" s="20"/>
      <c r="AD13" s="24"/>
      <c r="AE13" s="20"/>
      <c r="AF13" s="15">
        <f t="shared" si="0"/>
        <v>15</v>
      </c>
      <c r="AG13" s="16">
        <f t="shared" si="1"/>
        <v>58</v>
      </c>
      <c r="AL13" s="4"/>
      <c r="AM13" s="5"/>
      <c r="AN13" s="6"/>
      <c r="AO13" s="6"/>
      <c r="AP13" s="5"/>
      <c r="AQ13" s="6"/>
      <c r="AR13" s="6"/>
      <c r="AS13" s="5"/>
      <c r="AT13" s="6"/>
      <c r="AU13" s="6"/>
      <c r="AV13" s="5"/>
      <c r="AW13" s="6"/>
      <c r="AX13" s="6"/>
      <c r="AY13" s="5"/>
      <c r="AZ13" s="6"/>
      <c r="BA13" s="6"/>
      <c r="BB13" s="5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</row>
    <row r="14" spans="5:66" ht="15.75" x14ac:dyDescent="0.25">
      <c r="E14" s="314"/>
      <c r="F14" s="41" t="s">
        <v>30</v>
      </c>
      <c r="G14" s="24"/>
      <c r="H14" s="20"/>
      <c r="I14" s="24"/>
      <c r="J14" s="20"/>
      <c r="K14" s="24"/>
      <c r="L14" s="20"/>
      <c r="M14" s="22">
        <v>59</v>
      </c>
      <c r="N14" s="22">
        <v>61</v>
      </c>
      <c r="O14" s="20"/>
      <c r="P14" s="20"/>
      <c r="Q14" s="24"/>
      <c r="R14" s="20"/>
      <c r="S14" s="20"/>
      <c r="T14" s="20"/>
      <c r="U14" s="24"/>
      <c r="V14" s="20"/>
      <c r="W14" s="20"/>
      <c r="X14" s="24"/>
      <c r="Y14" s="20"/>
      <c r="Z14" s="20"/>
      <c r="AA14" s="20"/>
      <c r="AB14" s="24"/>
      <c r="AC14" s="20"/>
      <c r="AD14" s="24"/>
      <c r="AE14" s="20"/>
      <c r="AF14" s="15">
        <f t="shared" si="0"/>
        <v>59</v>
      </c>
      <c r="AG14" s="16">
        <f t="shared" si="1"/>
        <v>61</v>
      </c>
      <c r="AL14" s="4"/>
      <c r="AM14" s="5"/>
      <c r="AN14" s="6"/>
      <c r="AO14" s="6"/>
      <c r="AP14" s="5"/>
      <c r="AQ14" s="6"/>
      <c r="AR14" s="6"/>
      <c r="AS14" s="5"/>
      <c r="AT14" s="6"/>
      <c r="AU14" s="6"/>
      <c r="AV14" s="5"/>
      <c r="AW14" s="6"/>
      <c r="AX14" s="6"/>
      <c r="AY14" s="5"/>
      <c r="AZ14" s="6"/>
      <c r="BA14" s="6"/>
      <c r="BB14" s="5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5:66" ht="15.75" x14ac:dyDescent="0.25">
      <c r="E15" s="314"/>
      <c r="F15" s="41" t="s">
        <v>31</v>
      </c>
      <c r="G15" s="24"/>
      <c r="H15" s="20"/>
      <c r="I15" s="21">
        <v>5</v>
      </c>
      <c r="J15" s="21">
        <v>12</v>
      </c>
      <c r="K15" s="22">
        <v>26</v>
      </c>
      <c r="L15" s="22">
        <v>38</v>
      </c>
      <c r="M15" s="22">
        <v>19</v>
      </c>
      <c r="N15" s="22">
        <v>21</v>
      </c>
      <c r="O15" s="20"/>
      <c r="P15" s="20"/>
      <c r="Q15" s="22">
        <v>10</v>
      </c>
      <c r="R15" s="21">
        <v>14</v>
      </c>
      <c r="S15" s="22">
        <v>11</v>
      </c>
      <c r="T15" s="20"/>
      <c r="U15" s="22">
        <v>28</v>
      </c>
      <c r="V15" s="22">
        <v>30</v>
      </c>
      <c r="W15" s="20"/>
      <c r="X15" s="22">
        <v>9</v>
      </c>
      <c r="Y15" s="22">
        <v>10</v>
      </c>
      <c r="Z15" s="20"/>
      <c r="AA15" s="20"/>
      <c r="AB15" s="24"/>
      <c r="AC15" s="20"/>
      <c r="AD15" s="24"/>
      <c r="AE15" s="20"/>
      <c r="AF15" s="15">
        <f t="shared" si="0"/>
        <v>97</v>
      </c>
      <c r="AG15" s="16">
        <f t="shared" si="1"/>
        <v>136</v>
      </c>
      <c r="AL15" s="4"/>
      <c r="AM15" s="5"/>
      <c r="AN15" s="6"/>
      <c r="AO15" s="6"/>
      <c r="AP15" s="5"/>
      <c r="AQ15" s="6"/>
      <c r="AR15" s="6"/>
      <c r="AS15" s="5"/>
      <c r="AT15" s="6"/>
      <c r="AU15" s="5"/>
      <c r="AV15" s="6"/>
      <c r="AW15" s="6"/>
      <c r="AX15" s="5"/>
      <c r="AY15" s="5"/>
      <c r="AZ15" s="6"/>
      <c r="BA15" s="6"/>
      <c r="BB15" s="5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</row>
    <row r="16" spans="5:66" ht="15.75" x14ac:dyDescent="0.25">
      <c r="E16" s="314"/>
      <c r="F16" s="41" t="s">
        <v>102</v>
      </c>
      <c r="G16" s="24"/>
      <c r="H16" s="20"/>
      <c r="I16" s="24"/>
      <c r="J16" s="20"/>
      <c r="K16" s="24"/>
      <c r="L16" s="20"/>
      <c r="M16" s="24"/>
      <c r="N16" s="20"/>
      <c r="O16" s="20"/>
      <c r="P16" s="20"/>
      <c r="Q16" s="24"/>
      <c r="R16" s="20"/>
      <c r="S16" s="20"/>
      <c r="T16" s="20"/>
      <c r="U16" s="24"/>
      <c r="V16" s="20"/>
      <c r="W16" s="22">
        <v>9</v>
      </c>
      <c r="X16" s="24"/>
      <c r="Y16" s="20"/>
      <c r="Z16" s="20"/>
      <c r="AA16" s="20"/>
      <c r="AB16" s="24"/>
      <c r="AC16" s="20"/>
      <c r="AD16" s="24"/>
      <c r="AE16" s="20"/>
      <c r="AF16" s="15">
        <f t="shared" si="0"/>
        <v>0</v>
      </c>
      <c r="AG16" s="16">
        <f t="shared" si="1"/>
        <v>9</v>
      </c>
      <c r="AL16" s="4"/>
      <c r="AM16" s="5"/>
      <c r="AN16" s="6"/>
      <c r="AO16" s="6"/>
      <c r="AP16" s="5"/>
      <c r="AQ16" s="6"/>
      <c r="AR16" s="6"/>
      <c r="AS16" s="5"/>
      <c r="AT16" s="6"/>
      <c r="AU16" s="5"/>
      <c r="AV16" s="6"/>
      <c r="AW16" s="6"/>
      <c r="AX16" s="5"/>
      <c r="AY16" s="5"/>
      <c r="AZ16" s="6"/>
      <c r="BA16" s="6"/>
      <c r="BB16" s="5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</row>
    <row r="17" spans="5:66" ht="15.75" x14ac:dyDescent="0.25">
      <c r="E17" s="314"/>
      <c r="F17" s="52" t="s">
        <v>32</v>
      </c>
      <c r="G17" s="22">
        <v>1</v>
      </c>
      <c r="H17" s="21">
        <v>11</v>
      </c>
      <c r="I17" s="22">
        <v>3</v>
      </c>
      <c r="J17" s="26">
        <v>4</v>
      </c>
      <c r="K17" s="22">
        <v>17</v>
      </c>
      <c r="L17" s="22">
        <v>19</v>
      </c>
      <c r="M17" s="24"/>
      <c r="N17" s="20"/>
      <c r="O17" s="26">
        <v>4</v>
      </c>
      <c r="P17" s="20"/>
      <c r="Q17" s="22">
        <v>7</v>
      </c>
      <c r="R17" s="21">
        <v>15</v>
      </c>
      <c r="S17" s="20"/>
      <c r="T17" s="20"/>
      <c r="U17" s="24"/>
      <c r="V17" s="20"/>
      <c r="W17" s="20"/>
      <c r="X17" s="24"/>
      <c r="Y17" s="20"/>
      <c r="Z17" s="22">
        <v>12</v>
      </c>
      <c r="AA17" s="20"/>
      <c r="AB17" s="22">
        <v>3</v>
      </c>
      <c r="AC17" s="22">
        <v>5</v>
      </c>
      <c r="AD17" s="24"/>
      <c r="AE17" s="20"/>
      <c r="AF17" s="15">
        <f t="shared" si="0"/>
        <v>31</v>
      </c>
      <c r="AG17" s="16">
        <f t="shared" si="1"/>
        <v>70</v>
      </c>
      <c r="AL17" s="7"/>
      <c r="AM17" s="5"/>
      <c r="AN17" s="6"/>
      <c r="AO17" s="6"/>
      <c r="AP17" s="5"/>
      <c r="AQ17" s="6"/>
      <c r="AR17" s="6"/>
      <c r="AS17" s="5"/>
      <c r="AT17" s="6"/>
      <c r="AU17" s="6"/>
      <c r="AV17" s="5"/>
      <c r="AW17" s="6"/>
      <c r="AX17" s="6"/>
      <c r="AY17" s="5"/>
      <c r="AZ17" s="6"/>
      <c r="BA17" s="6"/>
      <c r="BB17" s="5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</row>
    <row r="18" spans="5:66" ht="15.75" x14ac:dyDescent="0.25">
      <c r="E18" s="314"/>
      <c r="F18" s="52" t="s">
        <v>33</v>
      </c>
      <c r="G18" s="6"/>
      <c r="H18" s="6"/>
      <c r="I18" s="24"/>
      <c r="J18" s="20"/>
      <c r="K18" s="6"/>
      <c r="L18" s="6"/>
      <c r="M18" s="24"/>
      <c r="N18" s="20"/>
      <c r="O18" s="6"/>
      <c r="P18" s="20"/>
      <c r="Q18" s="24"/>
      <c r="R18" s="20"/>
      <c r="S18" s="23">
        <v>0</v>
      </c>
      <c r="T18" s="20"/>
      <c r="U18" s="24"/>
      <c r="V18" s="20"/>
      <c r="W18" s="20"/>
      <c r="X18" s="24"/>
      <c r="Y18" s="20"/>
      <c r="Z18" s="20"/>
      <c r="AA18" s="20"/>
      <c r="AB18" s="24"/>
      <c r="AC18" s="20"/>
      <c r="AD18" s="24"/>
      <c r="AE18" s="20"/>
      <c r="AF18" s="15">
        <f t="shared" si="0"/>
        <v>0</v>
      </c>
      <c r="AG18" s="16">
        <f t="shared" si="1"/>
        <v>0</v>
      </c>
      <c r="AL18" s="7"/>
      <c r="AM18" s="5"/>
      <c r="AN18" s="6"/>
      <c r="AO18" s="6"/>
      <c r="AP18" s="5"/>
      <c r="AQ18" s="6"/>
      <c r="AR18" s="6"/>
      <c r="AS18" s="5"/>
      <c r="AT18" s="6"/>
      <c r="AU18" s="6"/>
      <c r="AV18" s="5"/>
      <c r="AW18" s="6"/>
      <c r="AX18" s="6"/>
      <c r="AY18" s="5"/>
      <c r="AZ18" s="6"/>
      <c r="BA18" s="6"/>
      <c r="BB18" s="5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</row>
    <row r="19" spans="5:66" ht="15.75" x14ac:dyDescent="0.25">
      <c r="E19" s="314"/>
      <c r="F19" s="41" t="s">
        <v>34</v>
      </c>
      <c r="G19" s="24"/>
      <c r="H19" s="20"/>
      <c r="I19" s="24"/>
      <c r="J19" s="20"/>
      <c r="K19" s="24"/>
      <c r="L19" s="20"/>
      <c r="M19" s="24"/>
      <c r="N19" s="20"/>
      <c r="O19" s="20"/>
      <c r="P19" s="20"/>
      <c r="Q19" s="24"/>
      <c r="R19" s="20"/>
      <c r="S19" s="20"/>
      <c r="T19" s="20"/>
      <c r="U19" s="24"/>
      <c r="V19" s="20"/>
      <c r="W19" s="20"/>
      <c r="X19" s="24"/>
      <c r="Y19" s="20"/>
      <c r="Z19" s="20"/>
      <c r="AA19" s="20"/>
      <c r="AB19" s="24"/>
      <c r="AC19" s="20"/>
      <c r="AD19" s="26">
        <v>1</v>
      </c>
      <c r="AE19" s="20"/>
      <c r="AF19" s="15">
        <f t="shared" si="0"/>
        <v>1</v>
      </c>
      <c r="AG19" s="16">
        <f t="shared" si="1"/>
        <v>0</v>
      </c>
      <c r="AL19" s="4"/>
      <c r="AM19" s="5"/>
      <c r="AN19" s="6"/>
      <c r="AO19" s="6"/>
      <c r="AP19" s="5"/>
      <c r="AQ19" s="6"/>
      <c r="AR19" s="6"/>
      <c r="AS19" s="5"/>
      <c r="AT19" s="6"/>
      <c r="AU19" s="6"/>
      <c r="AV19" s="5"/>
      <c r="AW19" s="6"/>
      <c r="AX19" s="6"/>
      <c r="AY19" s="5"/>
      <c r="AZ19" s="6"/>
      <c r="BA19" s="6"/>
      <c r="BB19" s="5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</row>
    <row r="20" spans="5:66" ht="15.75" customHeight="1" thickBot="1" x14ac:dyDescent="0.3">
      <c r="E20" s="315"/>
      <c r="F20" s="42" t="s">
        <v>36</v>
      </c>
      <c r="G20" s="47">
        <v>5</v>
      </c>
      <c r="H20" s="50">
        <v>25</v>
      </c>
      <c r="I20" s="34"/>
      <c r="J20" s="32"/>
      <c r="K20" s="34"/>
      <c r="L20" s="32"/>
      <c r="M20" s="34"/>
      <c r="N20" s="32"/>
      <c r="O20" s="32"/>
      <c r="P20" s="32"/>
      <c r="Q20" s="39">
        <v>8</v>
      </c>
      <c r="R20" s="50">
        <v>17</v>
      </c>
      <c r="S20" s="32"/>
      <c r="T20" s="32"/>
      <c r="U20" s="34"/>
      <c r="V20" s="32"/>
      <c r="W20" s="32"/>
      <c r="X20" s="34"/>
      <c r="Y20" s="32"/>
      <c r="Z20" s="32"/>
      <c r="AA20" s="32"/>
      <c r="AB20" s="34"/>
      <c r="AC20" s="32"/>
      <c r="AD20" s="34"/>
      <c r="AE20" s="32"/>
      <c r="AF20" s="15">
        <f t="shared" si="0"/>
        <v>13</v>
      </c>
      <c r="AG20" s="16">
        <f t="shared" si="1"/>
        <v>42</v>
      </c>
      <c r="AL20" s="4"/>
      <c r="AM20" s="5"/>
      <c r="AN20" s="6"/>
      <c r="AO20" s="6"/>
      <c r="AP20" s="5"/>
      <c r="AQ20" s="6"/>
      <c r="AR20" s="6"/>
      <c r="AS20" s="5"/>
      <c r="AT20" s="6"/>
      <c r="AU20" s="6"/>
      <c r="AV20" s="5"/>
      <c r="AW20" s="6"/>
      <c r="AX20" s="6"/>
      <c r="AY20" s="5"/>
      <c r="AZ20" s="6"/>
      <c r="BA20" s="6"/>
      <c r="BB20" s="5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</row>
    <row r="21" spans="5:66" ht="16.5" customHeight="1" x14ac:dyDescent="0.25">
      <c r="E21" s="329" t="s">
        <v>35</v>
      </c>
      <c r="F21" s="51" t="s">
        <v>37</v>
      </c>
      <c r="G21" s="30">
        <v>14</v>
      </c>
      <c r="H21" s="30">
        <v>28</v>
      </c>
      <c r="I21" s="31"/>
      <c r="J21" s="29"/>
      <c r="K21" s="30">
        <v>21</v>
      </c>
      <c r="L21" s="30">
        <v>33</v>
      </c>
      <c r="M21" s="31"/>
      <c r="N21" s="29"/>
      <c r="O21" s="29"/>
      <c r="P21" s="29"/>
      <c r="Q21" s="49">
        <v>7</v>
      </c>
      <c r="R21" s="30">
        <v>23</v>
      </c>
      <c r="S21" s="29"/>
      <c r="T21" s="57">
        <v>2</v>
      </c>
      <c r="U21" s="31"/>
      <c r="V21" s="29"/>
      <c r="W21" s="29"/>
      <c r="X21" s="31"/>
      <c r="Y21" s="29"/>
      <c r="Z21" s="29"/>
      <c r="AA21" s="29"/>
      <c r="AB21" s="30">
        <v>7</v>
      </c>
      <c r="AC21" s="30">
        <v>7</v>
      </c>
      <c r="AD21" s="31"/>
      <c r="AE21" s="29"/>
      <c r="AF21" s="37">
        <f t="shared" si="0"/>
        <v>49</v>
      </c>
      <c r="AG21" s="14">
        <f t="shared" si="1"/>
        <v>93</v>
      </c>
      <c r="AL21" s="4"/>
      <c r="AM21" s="5"/>
      <c r="AN21" s="6"/>
      <c r="AO21" s="6"/>
      <c r="AP21" s="5"/>
      <c r="AQ21" s="6"/>
      <c r="AR21" s="6"/>
      <c r="AS21" s="5"/>
      <c r="AT21" s="6"/>
      <c r="AU21" s="6"/>
      <c r="AV21" s="5"/>
      <c r="AW21" s="6"/>
      <c r="AX21" s="6"/>
      <c r="AY21" s="5"/>
      <c r="AZ21" s="6"/>
      <c r="BA21" s="6"/>
      <c r="BB21" s="5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</row>
    <row r="22" spans="5:66" ht="15.75" x14ac:dyDescent="0.25">
      <c r="E22" s="330"/>
      <c r="F22" s="41" t="s">
        <v>74</v>
      </c>
      <c r="G22" s="24"/>
      <c r="H22" s="20"/>
      <c r="I22" s="24"/>
      <c r="J22" s="20"/>
      <c r="K22" s="24"/>
      <c r="L22" s="20"/>
      <c r="M22" s="24"/>
      <c r="N22" s="20"/>
      <c r="O22" s="20"/>
      <c r="P22" s="20"/>
      <c r="Q22" s="24"/>
      <c r="R22" s="20"/>
      <c r="S22" s="20"/>
      <c r="T22" s="20"/>
      <c r="U22" s="24"/>
      <c r="V22" s="20"/>
      <c r="W22" s="20"/>
      <c r="X22" s="24"/>
      <c r="Y22" s="20"/>
      <c r="Z22" s="20"/>
      <c r="AA22" s="20"/>
      <c r="AB22" s="24"/>
      <c r="AC22" s="20"/>
      <c r="AD22" s="24"/>
      <c r="AE22" s="22">
        <v>5</v>
      </c>
      <c r="AF22" s="15">
        <f t="shared" si="0"/>
        <v>0</v>
      </c>
      <c r="AG22" s="16">
        <f t="shared" si="1"/>
        <v>5</v>
      </c>
      <c r="AL22" s="4"/>
      <c r="AM22" s="5"/>
      <c r="AN22" s="6"/>
      <c r="AO22" s="6"/>
      <c r="AP22" s="5"/>
      <c r="AQ22" s="6"/>
      <c r="AR22" s="6"/>
      <c r="AS22" s="5"/>
      <c r="AT22" s="6"/>
      <c r="AU22" s="6"/>
      <c r="AV22" s="5"/>
      <c r="AW22" s="6"/>
      <c r="AX22" s="6"/>
      <c r="AY22" s="5"/>
      <c r="AZ22" s="6"/>
      <c r="BA22" s="6"/>
      <c r="BB22" s="5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</row>
    <row r="23" spans="5:66" ht="15.75" x14ac:dyDescent="0.25">
      <c r="E23" s="330"/>
      <c r="F23" s="41" t="s">
        <v>38</v>
      </c>
      <c r="G23" s="26">
        <v>2</v>
      </c>
      <c r="H23" s="22">
        <v>18</v>
      </c>
      <c r="I23" s="24"/>
      <c r="J23" s="20"/>
      <c r="K23" s="22">
        <v>20</v>
      </c>
      <c r="L23" s="22">
        <v>28</v>
      </c>
      <c r="M23" s="24"/>
      <c r="N23" s="20"/>
      <c r="O23" s="43">
        <v>1</v>
      </c>
      <c r="P23" s="20"/>
      <c r="Q23" s="22">
        <v>32</v>
      </c>
      <c r="R23" s="22">
        <v>24</v>
      </c>
      <c r="S23" s="20"/>
      <c r="T23" s="20"/>
      <c r="U23" s="24"/>
      <c r="V23" s="20"/>
      <c r="W23" s="20"/>
      <c r="X23" s="24"/>
      <c r="Y23" s="20"/>
      <c r="Z23" s="20"/>
      <c r="AA23" s="20"/>
      <c r="AB23" s="22">
        <v>8</v>
      </c>
      <c r="AC23" s="22">
        <v>10</v>
      </c>
      <c r="AD23" s="24"/>
      <c r="AE23" s="20"/>
      <c r="AF23" s="15">
        <f t="shared" si="0"/>
        <v>62</v>
      </c>
      <c r="AG23" s="16">
        <f t="shared" si="1"/>
        <v>81</v>
      </c>
      <c r="AL23" s="4"/>
      <c r="AM23" s="8"/>
      <c r="AN23" s="9"/>
      <c r="AO23" s="10"/>
      <c r="AP23" s="8"/>
      <c r="AQ23" s="9"/>
      <c r="AR23" s="6"/>
      <c r="AS23" s="5"/>
      <c r="AT23" s="6"/>
      <c r="AU23" s="6"/>
      <c r="AV23" s="5"/>
      <c r="AW23" s="6"/>
      <c r="AX23" s="6"/>
      <c r="AY23" s="5"/>
      <c r="AZ23" s="6"/>
      <c r="BA23" s="6"/>
      <c r="BB23" s="5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</row>
    <row r="24" spans="5:66" ht="16.5" thickBot="1" x14ac:dyDescent="0.3">
      <c r="E24" s="331"/>
      <c r="F24" s="42" t="s">
        <v>39</v>
      </c>
      <c r="G24" s="47">
        <v>1</v>
      </c>
      <c r="H24" s="50">
        <v>15</v>
      </c>
      <c r="I24" s="34"/>
      <c r="J24" s="32"/>
      <c r="K24" s="34"/>
      <c r="L24" s="32"/>
      <c r="M24" s="34"/>
      <c r="N24" s="32"/>
      <c r="O24" s="32"/>
      <c r="P24" s="32"/>
      <c r="Q24" s="50">
        <v>8</v>
      </c>
      <c r="R24" s="39">
        <v>25</v>
      </c>
      <c r="S24" s="32"/>
      <c r="T24" s="32"/>
      <c r="U24" s="34"/>
      <c r="V24" s="32"/>
      <c r="W24" s="32"/>
      <c r="X24" s="34"/>
      <c r="Y24" s="32"/>
      <c r="Z24" s="32"/>
      <c r="AA24" s="32"/>
      <c r="AB24" s="34"/>
      <c r="AC24" s="32"/>
      <c r="AD24" s="34"/>
      <c r="AE24" s="32"/>
      <c r="AF24" s="17">
        <f t="shared" si="0"/>
        <v>9</v>
      </c>
      <c r="AG24" s="18">
        <f t="shared" si="1"/>
        <v>40</v>
      </c>
      <c r="AL24" s="4"/>
      <c r="AM24" s="5"/>
      <c r="AN24" s="6"/>
      <c r="AO24" s="6"/>
      <c r="AP24" s="5"/>
      <c r="AQ24" s="6"/>
      <c r="AR24" s="6"/>
      <c r="AS24" s="5"/>
      <c r="AT24" s="6"/>
      <c r="AU24" s="6"/>
      <c r="AV24" s="5"/>
      <c r="AW24" s="6"/>
      <c r="AX24" s="6"/>
      <c r="AY24" s="5"/>
      <c r="AZ24" s="6"/>
      <c r="BA24" s="6"/>
      <c r="BB24" s="5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</row>
    <row r="25" spans="5:66" ht="15.75" x14ac:dyDescent="0.25">
      <c r="E25" s="332" t="s">
        <v>112</v>
      </c>
      <c r="F25" s="41" t="s">
        <v>40</v>
      </c>
      <c r="G25" s="24"/>
      <c r="H25" s="20"/>
      <c r="I25" s="22">
        <v>18</v>
      </c>
      <c r="J25" s="22">
        <v>20</v>
      </c>
      <c r="K25" s="22">
        <v>13</v>
      </c>
      <c r="L25" s="22">
        <v>18</v>
      </c>
      <c r="M25" s="24"/>
      <c r="N25" s="20"/>
      <c r="O25" s="20"/>
      <c r="P25" s="20"/>
      <c r="Q25" s="24"/>
      <c r="R25" s="20"/>
      <c r="S25" s="20"/>
      <c r="T25" s="20"/>
      <c r="U25" s="22">
        <v>10</v>
      </c>
      <c r="V25" s="21">
        <v>12</v>
      </c>
      <c r="W25" s="20"/>
      <c r="X25" s="24"/>
      <c r="Y25" s="20"/>
      <c r="Z25" s="20"/>
      <c r="AA25" s="20"/>
      <c r="AB25" s="24"/>
      <c r="AC25" s="20"/>
      <c r="AD25" s="24"/>
      <c r="AE25" s="20"/>
      <c r="AF25" s="15">
        <f t="shared" si="0"/>
        <v>41</v>
      </c>
      <c r="AG25" s="16">
        <f t="shared" si="1"/>
        <v>50</v>
      </c>
      <c r="AL25" s="4"/>
      <c r="AM25" s="5"/>
      <c r="AN25" s="6"/>
      <c r="AO25" s="6"/>
      <c r="AP25" s="5"/>
      <c r="AQ25" s="6"/>
      <c r="AR25" s="6"/>
      <c r="AS25" s="5"/>
      <c r="AT25" s="6"/>
      <c r="AU25" s="6"/>
      <c r="AV25" s="5"/>
      <c r="AW25" s="6"/>
      <c r="AX25" s="6"/>
      <c r="AY25" s="5"/>
      <c r="AZ25" s="6"/>
      <c r="BA25" s="6"/>
      <c r="BB25" s="5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</row>
    <row r="26" spans="5:66" ht="15.75" x14ac:dyDescent="0.25">
      <c r="E26" s="333"/>
      <c r="F26" s="41" t="s">
        <v>41</v>
      </c>
      <c r="G26" s="22">
        <v>11</v>
      </c>
      <c r="H26" s="22">
        <v>20</v>
      </c>
      <c r="I26" s="22">
        <v>13</v>
      </c>
      <c r="J26" s="21">
        <v>13</v>
      </c>
      <c r="K26" s="24"/>
      <c r="L26" s="20"/>
      <c r="M26" s="24"/>
      <c r="N26" s="20"/>
      <c r="O26" s="20"/>
      <c r="P26" s="20"/>
      <c r="Q26" s="24"/>
      <c r="R26" s="20"/>
      <c r="S26" s="20"/>
      <c r="T26" s="20"/>
      <c r="U26" s="24"/>
      <c r="V26" s="20"/>
      <c r="W26" s="20"/>
      <c r="X26" s="24"/>
      <c r="Y26" s="20"/>
      <c r="Z26" s="20"/>
      <c r="AA26" s="20"/>
      <c r="AB26" s="24"/>
      <c r="AC26" s="20"/>
      <c r="AD26" s="24"/>
      <c r="AE26" s="20"/>
      <c r="AF26" s="15">
        <f t="shared" si="0"/>
        <v>24</v>
      </c>
      <c r="AG26" s="16">
        <f t="shared" si="1"/>
        <v>33</v>
      </c>
      <c r="AL26" s="4"/>
      <c r="AM26" s="5"/>
      <c r="AN26" s="6"/>
      <c r="AO26" s="6"/>
      <c r="AP26" s="5"/>
      <c r="AQ26" s="6"/>
      <c r="AR26" s="6"/>
      <c r="AS26" s="5"/>
      <c r="AT26" s="6"/>
      <c r="AU26" s="6"/>
      <c r="AV26" s="5"/>
      <c r="AW26" s="6"/>
      <c r="AX26" s="6"/>
      <c r="AY26" s="5"/>
      <c r="AZ26" s="6"/>
      <c r="BA26" s="6"/>
      <c r="BB26" s="5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</row>
    <row r="27" spans="5:66" ht="15.75" x14ac:dyDescent="0.25">
      <c r="E27" s="333"/>
      <c r="F27" s="41" t="s">
        <v>78</v>
      </c>
      <c r="G27" s="24"/>
      <c r="H27" s="20"/>
      <c r="I27" s="24"/>
      <c r="J27" s="20"/>
      <c r="K27" s="24"/>
      <c r="L27" s="20"/>
      <c r="M27" s="24"/>
      <c r="N27" s="20"/>
      <c r="O27" s="20"/>
      <c r="P27" s="20"/>
      <c r="Q27" s="24"/>
      <c r="R27" s="20"/>
      <c r="S27" s="20"/>
      <c r="T27" s="20"/>
      <c r="U27" s="24"/>
      <c r="V27" s="20"/>
      <c r="W27" s="20"/>
      <c r="X27" s="24"/>
      <c r="Y27" s="20"/>
      <c r="Z27" s="21">
        <v>3</v>
      </c>
      <c r="AA27" s="20"/>
      <c r="AB27" s="24"/>
      <c r="AC27" s="20"/>
      <c r="AD27" s="24"/>
      <c r="AE27" s="20"/>
      <c r="AF27" s="15">
        <f t="shared" si="0"/>
        <v>0</v>
      </c>
      <c r="AG27" s="16">
        <f t="shared" si="1"/>
        <v>3</v>
      </c>
      <c r="AL27" s="4"/>
      <c r="AM27" s="5"/>
      <c r="AN27" s="6"/>
      <c r="AO27" s="6"/>
      <c r="AP27" s="5"/>
      <c r="AQ27" s="6"/>
      <c r="AR27" s="6"/>
      <c r="AS27" s="5"/>
      <c r="AT27" s="6"/>
      <c r="AU27" s="6"/>
      <c r="AV27" s="5"/>
      <c r="AW27" s="6"/>
      <c r="AX27" s="6"/>
      <c r="AY27" s="5"/>
      <c r="AZ27" s="6"/>
      <c r="BA27" s="6"/>
      <c r="BB27" s="5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</row>
    <row r="28" spans="5:66" ht="15.75" x14ac:dyDescent="0.25">
      <c r="E28" s="333"/>
      <c r="F28" s="41" t="s">
        <v>42</v>
      </c>
      <c r="G28" s="24"/>
      <c r="H28" s="20"/>
      <c r="I28" s="22">
        <v>7</v>
      </c>
      <c r="J28" s="26">
        <v>7</v>
      </c>
      <c r="K28" s="43">
        <v>1</v>
      </c>
      <c r="L28" s="26">
        <v>4</v>
      </c>
      <c r="M28" s="24"/>
      <c r="N28" s="20"/>
      <c r="O28" s="26">
        <v>7</v>
      </c>
      <c r="P28" s="20"/>
      <c r="Q28" s="22">
        <v>7</v>
      </c>
      <c r="R28" s="21">
        <v>14</v>
      </c>
      <c r="S28" s="20"/>
      <c r="T28" s="20"/>
      <c r="U28" s="23">
        <v>0</v>
      </c>
      <c r="V28" s="43">
        <v>1</v>
      </c>
      <c r="W28" s="20"/>
      <c r="X28" s="24"/>
      <c r="Y28" s="20"/>
      <c r="Z28" s="20"/>
      <c r="AA28" s="20"/>
      <c r="AB28" s="24"/>
      <c r="AC28" s="20"/>
      <c r="AD28" s="24"/>
      <c r="AE28" s="20"/>
      <c r="AF28" s="15">
        <f t="shared" si="0"/>
        <v>15</v>
      </c>
      <c r="AG28" s="16">
        <f t="shared" si="1"/>
        <v>33</v>
      </c>
      <c r="AL28" s="4"/>
      <c r="AM28" s="5"/>
      <c r="AN28" s="6"/>
      <c r="AO28" s="6"/>
      <c r="AP28" s="5"/>
      <c r="AQ28" s="6"/>
      <c r="AR28" s="6"/>
      <c r="AS28" s="5"/>
      <c r="AT28" s="6"/>
      <c r="AU28" s="6"/>
      <c r="AV28" s="5"/>
      <c r="AW28" s="6"/>
      <c r="AX28" s="6"/>
      <c r="AY28" s="5"/>
      <c r="AZ28" s="6"/>
      <c r="BA28" s="6"/>
      <c r="BB28" s="5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</row>
    <row r="29" spans="5:66" ht="15.75" x14ac:dyDescent="0.25">
      <c r="E29" s="333"/>
      <c r="F29" s="41" t="s">
        <v>43</v>
      </c>
      <c r="G29" s="24"/>
      <c r="H29" s="20"/>
      <c r="I29" s="22">
        <v>15</v>
      </c>
      <c r="J29" s="22">
        <v>19</v>
      </c>
      <c r="K29" s="22">
        <v>15</v>
      </c>
      <c r="L29" s="22">
        <v>20</v>
      </c>
      <c r="M29" s="24"/>
      <c r="N29" s="20"/>
      <c r="O29" s="21">
        <v>14</v>
      </c>
      <c r="P29" s="20"/>
      <c r="Q29" s="43">
        <v>1</v>
      </c>
      <c r="R29" s="43">
        <v>1</v>
      </c>
      <c r="S29" s="20"/>
      <c r="T29" s="20"/>
      <c r="U29" s="24"/>
      <c r="V29" s="20"/>
      <c r="W29" s="20"/>
      <c r="X29" s="24"/>
      <c r="Y29" s="20"/>
      <c r="Z29" s="20"/>
      <c r="AA29" s="20"/>
      <c r="AB29" s="24"/>
      <c r="AC29" s="20"/>
      <c r="AD29" s="24"/>
      <c r="AE29" s="20"/>
      <c r="AF29" s="15">
        <f t="shared" si="0"/>
        <v>31</v>
      </c>
      <c r="AG29" s="16">
        <f t="shared" si="1"/>
        <v>54</v>
      </c>
      <c r="AL29" s="4"/>
      <c r="AM29" s="5"/>
      <c r="AN29" s="6"/>
      <c r="AO29" s="6"/>
      <c r="AP29" s="5"/>
      <c r="AQ29" s="6"/>
      <c r="AR29" s="6"/>
      <c r="AS29" s="5"/>
      <c r="AT29" s="6"/>
      <c r="AU29" s="6"/>
      <c r="AV29" s="5"/>
      <c r="AW29" s="6"/>
      <c r="AX29" s="6"/>
      <c r="AY29" s="5"/>
      <c r="AZ29" s="6"/>
      <c r="BA29" s="6"/>
      <c r="BB29" s="5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</row>
    <row r="30" spans="5:66" ht="15.75" x14ac:dyDescent="0.25">
      <c r="E30" s="333"/>
      <c r="F30" s="41" t="s">
        <v>44</v>
      </c>
      <c r="G30" s="24"/>
      <c r="H30" s="20"/>
      <c r="I30" s="24"/>
      <c r="J30" s="20"/>
      <c r="K30" s="24"/>
      <c r="L30" s="20"/>
      <c r="M30" s="24"/>
      <c r="N30" s="20"/>
      <c r="O30" s="20"/>
      <c r="P30" s="20"/>
      <c r="Q30" s="23">
        <v>0</v>
      </c>
      <c r="R30" s="23">
        <v>0</v>
      </c>
      <c r="S30" s="20"/>
      <c r="T30" s="20"/>
      <c r="U30" s="22">
        <v>17</v>
      </c>
      <c r="V30" s="21">
        <v>6</v>
      </c>
      <c r="W30" s="20"/>
      <c r="X30" s="24"/>
      <c r="Y30" s="20"/>
      <c r="Z30" s="20"/>
      <c r="AA30" s="20"/>
      <c r="AB30" s="24"/>
      <c r="AC30" s="20"/>
      <c r="AD30" s="24"/>
      <c r="AE30" s="20"/>
      <c r="AF30" s="15">
        <f t="shared" si="0"/>
        <v>17</v>
      </c>
      <c r="AG30" s="16">
        <f t="shared" si="1"/>
        <v>6</v>
      </c>
      <c r="AL30" s="4"/>
      <c r="AM30" s="5"/>
      <c r="AN30" s="6"/>
      <c r="AO30" s="6"/>
      <c r="AP30" s="5"/>
      <c r="AQ30" s="6"/>
      <c r="AR30" s="6"/>
      <c r="AS30" s="5"/>
      <c r="AT30" s="6"/>
      <c r="AU30" s="6"/>
      <c r="AV30" s="5"/>
      <c r="AW30" s="6"/>
      <c r="AX30" s="6"/>
      <c r="AY30" s="5"/>
      <c r="AZ30" s="6"/>
      <c r="BA30" s="6"/>
      <c r="BB30" s="5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</row>
    <row r="31" spans="5:66" ht="15.75" x14ac:dyDescent="0.25">
      <c r="E31" s="333"/>
      <c r="F31" s="41" t="s">
        <v>84</v>
      </c>
      <c r="G31" s="24"/>
      <c r="H31" s="20"/>
      <c r="I31" s="24"/>
      <c r="J31" s="20"/>
      <c r="K31" s="24"/>
      <c r="L31" s="20"/>
      <c r="M31" s="24"/>
      <c r="N31" s="20"/>
      <c r="O31" s="20"/>
      <c r="P31" s="20"/>
      <c r="Q31" s="24"/>
      <c r="R31" s="20"/>
      <c r="S31" s="20"/>
      <c r="T31" s="20"/>
      <c r="U31" s="24"/>
      <c r="V31" s="20"/>
      <c r="W31" s="20"/>
      <c r="X31" s="24"/>
      <c r="Y31" s="20"/>
      <c r="Z31" s="20"/>
      <c r="AA31" s="20"/>
      <c r="AB31" s="24"/>
      <c r="AC31" s="20"/>
      <c r="AD31" s="22">
        <v>10</v>
      </c>
      <c r="AE31" s="22">
        <v>10</v>
      </c>
      <c r="AF31" s="15">
        <f t="shared" si="0"/>
        <v>10</v>
      </c>
      <c r="AG31" s="16">
        <f t="shared" si="1"/>
        <v>10</v>
      </c>
      <c r="AL31" s="4"/>
      <c r="AM31" s="5"/>
      <c r="AN31" s="6"/>
      <c r="AO31" s="6"/>
      <c r="AP31" s="5"/>
      <c r="AQ31" s="6"/>
      <c r="AR31" s="6"/>
      <c r="AS31" s="5"/>
      <c r="AT31" s="6"/>
      <c r="AU31" s="6"/>
      <c r="AV31" s="5"/>
      <c r="AW31" s="6"/>
      <c r="AX31" s="6"/>
      <c r="AY31" s="5"/>
      <c r="AZ31" s="6"/>
      <c r="BA31" s="6"/>
      <c r="BB31" s="5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</row>
    <row r="32" spans="5:66" ht="15.75" x14ac:dyDescent="0.25">
      <c r="E32" s="333"/>
      <c r="F32" s="41" t="s">
        <v>77</v>
      </c>
      <c r="G32" s="24"/>
      <c r="H32" s="20"/>
      <c r="I32" s="24"/>
      <c r="J32" s="20"/>
      <c r="K32" s="24"/>
      <c r="L32" s="20"/>
      <c r="M32" s="24"/>
      <c r="N32" s="20"/>
      <c r="O32" s="20"/>
      <c r="P32" s="20"/>
      <c r="Q32" s="24"/>
      <c r="R32" s="20"/>
      <c r="S32" s="22">
        <v>10</v>
      </c>
      <c r="T32" s="20"/>
      <c r="U32" s="24"/>
      <c r="V32" s="20"/>
      <c r="W32" s="20"/>
      <c r="X32" s="24"/>
      <c r="Y32" s="20"/>
      <c r="Z32" s="20"/>
      <c r="AA32" s="20"/>
      <c r="AB32" s="24"/>
      <c r="AC32" s="20"/>
      <c r="AD32" s="24"/>
      <c r="AE32" s="20"/>
      <c r="AF32" s="15">
        <f t="shared" si="0"/>
        <v>0</v>
      </c>
      <c r="AG32" s="16">
        <f t="shared" si="1"/>
        <v>10</v>
      </c>
      <c r="AL32" s="4"/>
      <c r="AM32" s="5"/>
      <c r="AN32" s="6"/>
      <c r="AO32" s="6"/>
      <c r="AP32" s="5"/>
      <c r="AQ32" s="6"/>
      <c r="AR32" s="6"/>
      <c r="AS32" s="5"/>
      <c r="AT32" s="6"/>
      <c r="AU32" s="6"/>
      <c r="AV32" s="5"/>
      <c r="AW32" s="6"/>
      <c r="AX32" s="6"/>
      <c r="AY32" s="5"/>
      <c r="AZ32" s="6"/>
      <c r="BA32" s="6"/>
      <c r="BB32" s="5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</row>
    <row r="33" spans="5:66" ht="15.75" x14ac:dyDescent="0.25">
      <c r="E33" s="333"/>
      <c r="F33" s="41" t="s">
        <v>85</v>
      </c>
      <c r="G33" s="24"/>
      <c r="H33" s="20"/>
      <c r="I33" s="24"/>
      <c r="J33" s="20"/>
      <c r="K33" s="24"/>
      <c r="L33" s="20"/>
      <c r="M33" s="24"/>
      <c r="N33" s="20"/>
      <c r="O33" s="20"/>
      <c r="P33" s="20"/>
      <c r="Q33" s="24"/>
      <c r="R33" s="20"/>
      <c r="S33" s="20"/>
      <c r="T33" s="20"/>
      <c r="U33" s="23">
        <v>0</v>
      </c>
      <c r="V33" s="21">
        <v>4</v>
      </c>
      <c r="W33" s="20"/>
      <c r="X33" s="24"/>
      <c r="Y33" s="20"/>
      <c r="Z33" s="20"/>
      <c r="AA33" s="20"/>
      <c r="AB33" s="24"/>
      <c r="AC33" s="20"/>
      <c r="AD33" s="24"/>
      <c r="AE33" s="20"/>
      <c r="AF33" s="15">
        <f t="shared" si="0"/>
        <v>0</v>
      </c>
      <c r="AG33" s="16">
        <f t="shared" si="1"/>
        <v>4</v>
      </c>
      <c r="AL33" s="4"/>
      <c r="AM33" s="5"/>
      <c r="AN33" s="6"/>
      <c r="AO33" s="6"/>
      <c r="AP33" s="5"/>
      <c r="AQ33" s="6"/>
      <c r="AR33" s="6"/>
      <c r="AS33" s="5"/>
      <c r="AT33" s="6"/>
      <c r="AU33" s="6"/>
      <c r="AV33" s="5"/>
      <c r="AW33" s="6"/>
      <c r="AX33" s="6"/>
      <c r="AY33" s="5"/>
      <c r="AZ33" s="6"/>
      <c r="BA33" s="6"/>
      <c r="BB33" s="5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</row>
    <row r="34" spans="5:66" ht="15.75" x14ac:dyDescent="0.25">
      <c r="E34" s="333"/>
      <c r="F34" s="41" t="s">
        <v>45</v>
      </c>
      <c r="G34" s="24"/>
      <c r="H34" s="20"/>
      <c r="I34" s="24"/>
      <c r="J34" s="20"/>
      <c r="K34" s="24"/>
      <c r="L34" s="20"/>
      <c r="M34" s="24"/>
      <c r="N34" s="20"/>
      <c r="O34" s="20"/>
      <c r="P34" s="20"/>
      <c r="Q34" s="24"/>
      <c r="R34" s="20"/>
      <c r="S34" s="20"/>
      <c r="T34" s="20"/>
      <c r="U34" s="24"/>
      <c r="V34" s="20"/>
      <c r="W34" s="20"/>
      <c r="X34" s="23">
        <v>0</v>
      </c>
      <c r="Y34" s="23">
        <v>0</v>
      </c>
      <c r="Z34" s="20"/>
      <c r="AA34" s="20"/>
      <c r="AB34" s="23">
        <v>0</v>
      </c>
      <c r="AC34" s="23">
        <v>0</v>
      </c>
      <c r="AD34" s="24"/>
      <c r="AE34" s="20"/>
      <c r="AF34" s="15">
        <f t="shared" si="0"/>
        <v>0</v>
      </c>
      <c r="AG34" s="16">
        <f t="shared" si="1"/>
        <v>0</v>
      </c>
      <c r="AL34" s="4"/>
      <c r="AM34" s="5"/>
      <c r="AN34" s="6"/>
      <c r="AO34" s="6"/>
      <c r="AP34" s="5"/>
      <c r="AQ34" s="6"/>
      <c r="AR34" s="6"/>
      <c r="AS34" s="5"/>
      <c r="AT34" s="6"/>
      <c r="AU34" s="6"/>
      <c r="AV34" s="5"/>
      <c r="AW34" s="6"/>
      <c r="AX34" s="6"/>
      <c r="AY34" s="5"/>
      <c r="AZ34" s="6"/>
      <c r="BA34" s="6"/>
      <c r="BB34" s="5"/>
      <c r="BC34" s="6"/>
      <c r="BD34" s="6"/>
      <c r="BE34" s="6"/>
      <c r="BF34" s="6"/>
      <c r="BG34" s="6"/>
      <c r="BH34" s="6"/>
      <c r="BI34" s="6"/>
      <c r="BJ34" s="9"/>
      <c r="BK34" s="6"/>
      <c r="BL34" s="6"/>
      <c r="BM34" s="6"/>
      <c r="BN34" s="6"/>
    </row>
    <row r="35" spans="5:66" ht="15.75" x14ac:dyDescent="0.25">
      <c r="E35" s="333"/>
      <c r="F35" s="41" t="s">
        <v>109</v>
      </c>
      <c r="G35" s="24"/>
      <c r="H35" s="20"/>
      <c r="I35" s="24"/>
      <c r="J35" s="20"/>
      <c r="K35" s="24"/>
      <c r="L35" s="20"/>
      <c r="M35" s="24"/>
      <c r="N35" s="20"/>
      <c r="O35" s="20"/>
      <c r="P35" s="22">
        <v>20</v>
      </c>
      <c r="Q35" s="24"/>
      <c r="R35" s="20"/>
      <c r="S35" s="20"/>
      <c r="T35" s="20"/>
      <c r="U35" s="24"/>
      <c r="V35" s="20"/>
      <c r="W35" s="20"/>
      <c r="X35" s="24"/>
      <c r="Y35" s="20"/>
      <c r="Z35" s="20"/>
      <c r="AA35" s="20"/>
      <c r="AB35" s="24"/>
      <c r="AC35" s="20"/>
      <c r="AD35" s="24"/>
      <c r="AE35" s="20"/>
      <c r="AF35" s="15">
        <f t="shared" si="0"/>
        <v>0</v>
      </c>
      <c r="AG35" s="16">
        <f t="shared" si="1"/>
        <v>20</v>
      </c>
      <c r="AL35" s="4"/>
      <c r="AM35" s="5"/>
      <c r="AN35" s="6"/>
      <c r="AO35" s="6"/>
      <c r="AP35" s="5"/>
      <c r="AQ35" s="6"/>
      <c r="AR35" s="6"/>
      <c r="AS35" s="5"/>
      <c r="AT35" s="6"/>
      <c r="AU35" s="6"/>
      <c r="AV35" s="5"/>
      <c r="AW35" s="6"/>
      <c r="AX35" s="6"/>
      <c r="AY35" s="5"/>
      <c r="AZ35" s="6"/>
      <c r="BA35" s="6"/>
      <c r="BB35" s="5"/>
      <c r="BC35" s="6"/>
      <c r="BD35" s="6"/>
      <c r="BE35" s="6"/>
      <c r="BF35" s="6"/>
      <c r="BG35" s="6"/>
      <c r="BH35" s="6"/>
      <c r="BI35" s="6"/>
      <c r="BJ35" s="9"/>
      <c r="BK35" s="6"/>
      <c r="BL35" s="6"/>
      <c r="BM35" s="6"/>
      <c r="BN35" s="6"/>
    </row>
    <row r="36" spans="5:66" ht="15.75" x14ac:dyDescent="0.25">
      <c r="E36" s="333"/>
      <c r="F36" s="41" t="s">
        <v>46</v>
      </c>
      <c r="G36" s="21">
        <v>6</v>
      </c>
      <c r="H36" s="22">
        <v>20</v>
      </c>
      <c r="I36" s="24"/>
      <c r="J36" s="20"/>
      <c r="K36" s="24"/>
      <c r="L36" s="20"/>
      <c r="M36" s="24"/>
      <c r="N36" s="20"/>
      <c r="O36" s="20"/>
      <c r="P36" s="20"/>
      <c r="Q36" s="24"/>
      <c r="R36" s="20"/>
      <c r="S36" s="20"/>
      <c r="T36" s="20"/>
      <c r="U36" s="24"/>
      <c r="V36" s="20"/>
      <c r="W36" s="20"/>
      <c r="X36" s="24"/>
      <c r="Y36" s="20"/>
      <c r="Z36" s="20"/>
      <c r="AA36" s="20"/>
      <c r="AB36" s="24"/>
      <c r="AC36" s="20"/>
      <c r="AD36" s="24"/>
      <c r="AE36" s="20"/>
      <c r="AF36" s="15">
        <f t="shared" si="0"/>
        <v>6</v>
      </c>
      <c r="AG36" s="16">
        <f t="shared" si="1"/>
        <v>20</v>
      </c>
      <c r="AL36" s="4"/>
      <c r="AM36" s="5"/>
      <c r="AN36" s="6"/>
      <c r="AO36" s="6"/>
      <c r="AP36" s="5"/>
      <c r="AQ36" s="6"/>
      <c r="AR36" s="6"/>
      <c r="AS36" s="5"/>
      <c r="AT36" s="6"/>
      <c r="AU36" s="6"/>
      <c r="AV36" s="5"/>
      <c r="AW36" s="6"/>
      <c r="AX36" s="6"/>
      <c r="AY36" s="5"/>
      <c r="AZ36" s="6"/>
      <c r="BA36" s="6"/>
      <c r="BB36" s="5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</row>
    <row r="37" spans="5:66" ht="15.75" x14ac:dyDescent="0.25">
      <c r="E37" s="333"/>
      <c r="F37" s="41" t="s">
        <v>47</v>
      </c>
      <c r="G37" s="22">
        <v>10</v>
      </c>
      <c r="H37" s="22">
        <v>18</v>
      </c>
      <c r="I37" s="24"/>
      <c r="J37" s="20"/>
      <c r="K37" s="24"/>
      <c r="L37" s="20"/>
      <c r="M37" s="24"/>
      <c r="N37" s="20"/>
      <c r="O37" s="20"/>
      <c r="P37" s="20"/>
      <c r="Q37" s="24"/>
      <c r="R37" s="20"/>
      <c r="S37" s="20"/>
      <c r="T37" s="22">
        <v>20</v>
      </c>
      <c r="U37" s="24"/>
      <c r="V37" s="20"/>
      <c r="W37" s="20"/>
      <c r="X37" s="24"/>
      <c r="Y37" s="20"/>
      <c r="Z37" s="20"/>
      <c r="AA37" s="20"/>
      <c r="AB37" s="24"/>
      <c r="AC37" s="20"/>
      <c r="AD37" s="24"/>
      <c r="AE37" s="20"/>
      <c r="AF37" s="15">
        <f t="shared" si="0"/>
        <v>10</v>
      </c>
      <c r="AG37" s="16">
        <f t="shared" si="1"/>
        <v>38</v>
      </c>
      <c r="AL37" s="4"/>
      <c r="AM37" s="5"/>
      <c r="AN37" s="6"/>
      <c r="AO37" s="6"/>
      <c r="AP37" s="5"/>
      <c r="AQ37" s="6"/>
      <c r="AR37" s="6"/>
      <c r="AS37" s="5"/>
      <c r="AT37" s="6"/>
      <c r="AU37" s="6"/>
      <c r="AV37" s="5"/>
      <c r="AW37" s="6"/>
      <c r="AX37" s="6"/>
      <c r="AY37" s="5"/>
      <c r="AZ37" s="6"/>
      <c r="BA37" s="6"/>
      <c r="BB37" s="5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</row>
    <row r="38" spans="5:66" ht="16.5" thickBot="1" x14ac:dyDescent="0.3">
      <c r="E38" s="334"/>
      <c r="F38" s="41" t="s">
        <v>49</v>
      </c>
      <c r="G38" s="24"/>
      <c r="H38" s="20"/>
      <c r="I38" s="24"/>
      <c r="J38" s="20"/>
      <c r="K38" s="24"/>
      <c r="L38" s="20"/>
      <c r="M38" s="6"/>
      <c r="N38" s="6"/>
      <c r="O38" s="20"/>
      <c r="P38" s="20"/>
      <c r="Q38" s="6"/>
      <c r="R38" s="6"/>
      <c r="S38" s="20"/>
      <c r="T38" s="20"/>
      <c r="U38" s="24"/>
      <c r="V38" s="20"/>
      <c r="W38" s="20"/>
      <c r="X38" s="24"/>
      <c r="Y38" s="20"/>
      <c r="Z38" s="20"/>
      <c r="AA38" s="20"/>
      <c r="AB38" s="24"/>
      <c r="AC38" s="20"/>
      <c r="AD38" s="24"/>
      <c r="AE38" s="20"/>
      <c r="AF38" s="15">
        <f t="shared" si="0"/>
        <v>0</v>
      </c>
      <c r="AG38" s="16">
        <f t="shared" si="1"/>
        <v>0</v>
      </c>
      <c r="AL38" s="4"/>
      <c r="AM38" s="5"/>
      <c r="AN38" s="6"/>
      <c r="AO38" s="6"/>
      <c r="AP38" s="5"/>
      <c r="AQ38" s="6"/>
      <c r="AR38" s="6"/>
      <c r="AS38" s="5"/>
      <c r="AT38" s="6"/>
      <c r="AU38" s="6"/>
      <c r="AV38" s="5"/>
      <c r="AW38" s="9"/>
      <c r="AX38" s="6"/>
      <c r="AY38" s="5"/>
      <c r="AZ38" s="6"/>
      <c r="BA38" s="6"/>
      <c r="BB38" s="5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</row>
    <row r="39" spans="5:66" ht="15.75" customHeight="1" x14ac:dyDescent="0.25">
      <c r="E39" s="328" t="s">
        <v>113</v>
      </c>
      <c r="F39" s="58" t="s">
        <v>48</v>
      </c>
      <c r="G39" s="38"/>
      <c r="H39" s="38"/>
      <c r="I39" s="31"/>
      <c r="J39" s="29"/>
      <c r="K39" s="46">
        <v>0</v>
      </c>
      <c r="L39" s="46">
        <v>0</v>
      </c>
      <c r="M39" s="31"/>
      <c r="N39" s="29"/>
      <c r="O39" s="29"/>
      <c r="P39" s="30">
        <v>20</v>
      </c>
      <c r="Q39" s="38"/>
      <c r="R39" s="38"/>
      <c r="S39" s="46">
        <v>0</v>
      </c>
      <c r="T39" s="48">
        <v>4</v>
      </c>
      <c r="U39" s="38"/>
      <c r="V39" s="30">
        <v>5</v>
      </c>
      <c r="W39" s="46">
        <v>0</v>
      </c>
      <c r="X39" s="31"/>
      <c r="Y39" s="29"/>
      <c r="Z39" s="29"/>
      <c r="AA39" s="29"/>
      <c r="AB39" s="31"/>
      <c r="AC39" s="29"/>
      <c r="AD39" s="38"/>
      <c r="AE39" s="30">
        <v>3</v>
      </c>
      <c r="AF39" s="37">
        <f t="shared" si="0"/>
        <v>0</v>
      </c>
      <c r="AG39" s="14">
        <f t="shared" si="1"/>
        <v>32</v>
      </c>
      <c r="AL39" s="7"/>
      <c r="AM39" s="5"/>
      <c r="AN39" s="6"/>
      <c r="AO39" s="6"/>
      <c r="AP39" s="5"/>
      <c r="AQ39" s="6"/>
      <c r="AR39" s="6"/>
      <c r="AS39" s="5"/>
      <c r="AT39" s="6"/>
      <c r="AU39" s="6"/>
      <c r="AV39" s="5"/>
      <c r="AW39" s="6"/>
      <c r="AX39" s="6"/>
      <c r="AY39" s="5"/>
      <c r="AZ39" s="6"/>
      <c r="BA39" s="6"/>
      <c r="BB39" s="5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</row>
    <row r="40" spans="5:66" ht="17.25" customHeight="1" x14ac:dyDescent="0.25">
      <c r="E40" s="314"/>
      <c r="F40" s="41" t="s">
        <v>80</v>
      </c>
      <c r="G40" s="24"/>
      <c r="H40" s="20"/>
      <c r="I40" s="24"/>
      <c r="J40" s="20"/>
      <c r="K40" s="24"/>
      <c r="L40" s="20"/>
      <c r="M40" s="24"/>
      <c r="N40" s="20"/>
      <c r="O40" s="20"/>
      <c r="P40" s="20"/>
      <c r="Q40" s="24"/>
      <c r="R40" s="20"/>
      <c r="S40" s="20"/>
      <c r="T40" s="20"/>
      <c r="U40" s="24"/>
      <c r="V40" s="20"/>
      <c r="W40" s="20"/>
      <c r="X40" s="24"/>
      <c r="Y40" s="20"/>
      <c r="Z40" s="21">
        <v>4</v>
      </c>
      <c r="AA40" s="20"/>
      <c r="AB40" s="24"/>
      <c r="AC40" s="20"/>
      <c r="AD40" s="24"/>
      <c r="AE40" s="20"/>
      <c r="AF40" s="15">
        <f t="shared" si="0"/>
        <v>0</v>
      </c>
      <c r="AG40" s="16">
        <f t="shared" si="1"/>
        <v>4</v>
      </c>
      <c r="AL40" s="4"/>
      <c r="AM40" s="5"/>
      <c r="AN40" s="6"/>
      <c r="AO40" s="6"/>
      <c r="AP40" s="5"/>
      <c r="AQ40" s="6"/>
      <c r="AR40" s="6"/>
      <c r="AS40" s="5"/>
      <c r="AT40" s="6"/>
      <c r="AU40" s="6"/>
      <c r="AV40" s="5"/>
      <c r="AW40" s="9"/>
      <c r="AX40" s="6"/>
      <c r="AY40" s="5"/>
      <c r="AZ40" s="6"/>
      <c r="BA40" s="6"/>
      <c r="BB40" s="5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</row>
    <row r="41" spans="5:66" ht="16.5" customHeight="1" x14ac:dyDescent="0.25">
      <c r="E41" s="314"/>
      <c r="F41" s="41" t="s">
        <v>79</v>
      </c>
      <c r="G41" s="24"/>
      <c r="H41" s="20"/>
      <c r="I41" s="24"/>
      <c r="J41" s="20"/>
      <c r="K41" s="24"/>
      <c r="L41" s="22">
        <v>20</v>
      </c>
      <c r="M41" s="24"/>
      <c r="N41" s="20"/>
      <c r="O41" s="20"/>
      <c r="P41" s="23">
        <v>0</v>
      </c>
      <c r="Q41" s="22">
        <v>12</v>
      </c>
      <c r="R41" s="22">
        <v>20</v>
      </c>
      <c r="S41" s="20"/>
      <c r="T41" s="20"/>
      <c r="U41" s="22">
        <v>1</v>
      </c>
      <c r="V41" s="26">
        <v>1</v>
      </c>
      <c r="W41" s="20"/>
      <c r="X41" s="24"/>
      <c r="Y41" s="20"/>
      <c r="Z41" s="20"/>
      <c r="AA41" s="20"/>
      <c r="AB41" s="23">
        <v>0</v>
      </c>
      <c r="AC41" s="22">
        <v>10</v>
      </c>
      <c r="AD41" s="24"/>
      <c r="AE41" s="21">
        <v>12</v>
      </c>
      <c r="AF41" s="15">
        <f t="shared" si="0"/>
        <v>13</v>
      </c>
      <c r="AG41" s="16">
        <f t="shared" si="1"/>
        <v>63</v>
      </c>
      <c r="AL41" s="4"/>
      <c r="AM41" s="5"/>
      <c r="AN41" s="6"/>
      <c r="AO41" s="6"/>
      <c r="AP41" s="5"/>
      <c r="AQ41" s="6"/>
      <c r="AR41" s="6"/>
      <c r="AS41" s="5"/>
      <c r="AT41" s="6"/>
      <c r="AU41" s="6"/>
      <c r="AV41" s="5"/>
      <c r="AW41" s="6"/>
      <c r="AX41" s="6"/>
      <c r="AY41" s="5"/>
      <c r="AZ41" s="6"/>
      <c r="BA41" s="6"/>
      <c r="BB41" s="5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</row>
    <row r="42" spans="5:66" ht="15.75" x14ac:dyDescent="0.25">
      <c r="E42" s="314"/>
      <c r="F42" s="41" t="s">
        <v>50</v>
      </c>
      <c r="G42" s="24"/>
      <c r="H42" s="20"/>
      <c r="I42" s="24"/>
      <c r="J42" s="20"/>
      <c r="K42" s="24"/>
      <c r="L42" s="20"/>
      <c r="M42" s="24"/>
      <c r="N42" s="20"/>
      <c r="O42" s="20"/>
      <c r="P42" s="20"/>
      <c r="Q42" s="24"/>
      <c r="R42" s="20"/>
      <c r="S42" s="20"/>
      <c r="T42" s="20"/>
      <c r="U42" s="24"/>
      <c r="V42" s="20"/>
      <c r="W42" s="20"/>
      <c r="X42" s="24"/>
      <c r="Y42" s="20"/>
      <c r="Z42" s="22">
        <v>7</v>
      </c>
      <c r="AA42" s="22">
        <v>8</v>
      </c>
      <c r="AB42" s="24"/>
      <c r="AC42" s="20"/>
      <c r="AD42" s="6"/>
      <c r="AE42" s="6"/>
      <c r="AF42" s="15">
        <f t="shared" si="0"/>
        <v>0</v>
      </c>
      <c r="AG42" s="16">
        <f t="shared" si="1"/>
        <v>15</v>
      </c>
      <c r="AL42" s="4"/>
      <c r="AM42" s="5"/>
      <c r="AN42" s="6"/>
      <c r="AO42" s="6"/>
      <c r="AP42" s="5"/>
      <c r="AQ42" s="6"/>
      <c r="AR42" s="6"/>
      <c r="AS42" s="5"/>
      <c r="AT42" s="6"/>
      <c r="AU42" s="6"/>
      <c r="AV42" s="5"/>
      <c r="AW42" s="6"/>
      <c r="AX42" s="6"/>
      <c r="AY42" s="5"/>
      <c r="AZ42" s="6"/>
      <c r="BA42" s="6"/>
      <c r="BB42" s="5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</row>
    <row r="43" spans="5:66" ht="15.75" x14ac:dyDescent="0.25">
      <c r="E43" s="314"/>
      <c r="F43" s="41" t="s">
        <v>51</v>
      </c>
      <c r="G43" s="24"/>
      <c r="H43" s="20"/>
      <c r="I43" s="24"/>
      <c r="J43" s="20"/>
      <c r="K43" s="24"/>
      <c r="L43" s="20"/>
      <c r="M43" s="24"/>
      <c r="N43" s="20"/>
      <c r="O43" s="20"/>
      <c r="P43" s="20"/>
      <c r="Q43" s="24"/>
      <c r="R43" s="20"/>
      <c r="S43" s="20"/>
      <c r="T43" s="20"/>
      <c r="U43" s="24"/>
      <c r="V43" s="20"/>
      <c r="W43" s="20"/>
      <c r="X43" s="24"/>
      <c r="Y43" s="20"/>
      <c r="Z43" s="20"/>
      <c r="AA43" s="20"/>
      <c r="AB43" s="24"/>
      <c r="AC43" s="20"/>
      <c r="AD43" s="21">
        <v>8</v>
      </c>
      <c r="AE43" s="22">
        <v>22</v>
      </c>
      <c r="AF43" s="15">
        <f t="shared" si="0"/>
        <v>8</v>
      </c>
      <c r="AG43" s="16">
        <f t="shared" si="1"/>
        <v>22</v>
      </c>
      <c r="AL43" s="4"/>
      <c r="AM43" s="5"/>
      <c r="AN43" s="6"/>
      <c r="AO43" s="6"/>
      <c r="AP43" s="5"/>
      <c r="AQ43" s="6"/>
      <c r="AR43" s="6"/>
      <c r="AS43" s="5"/>
      <c r="AT43" s="6"/>
      <c r="AU43" s="6"/>
      <c r="AV43" s="5"/>
      <c r="AW43" s="6"/>
      <c r="AX43" s="6"/>
      <c r="AY43" s="5"/>
      <c r="AZ43" s="6"/>
      <c r="BA43" s="6"/>
      <c r="BB43" s="5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</row>
    <row r="44" spans="5:66" ht="15.75" x14ac:dyDescent="0.25">
      <c r="E44" s="314"/>
      <c r="F44" s="41" t="s">
        <v>52</v>
      </c>
      <c r="G44" s="24"/>
      <c r="H44" s="20"/>
      <c r="I44" s="24"/>
      <c r="J44" s="20"/>
      <c r="K44" s="24"/>
      <c r="L44" s="20"/>
      <c r="M44" s="24"/>
      <c r="N44" s="20"/>
      <c r="O44" s="20"/>
      <c r="P44" s="20"/>
      <c r="Q44" s="24"/>
      <c r="R44" s="20"/>
      <c r="S44" s="20"/>
      <c r="T44" s="20"/>
      <c r="U44" s="24"/>
      <c r="V44" s="20"/>
      <c r="W44" s="20"/>
      <c r="X44" s="24"/>
      <c r="Y44" s="20"/>
      <c r="Z44" s="20"/>
      <c r="AA44" s="20"/>
      <c r="AB44" s="24"/>
      <c r="AC44" s="20"/>
      <c r="AD44" s="26">
        <v>7</v>
      </c>
      <c r="AE44" s="22">
        <v>20</v>
      </c>
      <c r="AF44" s="15">
        <f t="shared" si="0"/>
        <v>7</v>
      </c>
      <c r="AG44" s="16">
        <f t="shared" si="1"/>
        <v>20</v>
      </c>
      <c r="AL44" s="4"/>
      <c r="AM44" s="5"/>
      <c r="AN44" s="6"/>
      <c r="AO44" s="6"/>
      <c r="AP44" s="5"/>
      <c r="AQ44" s="6"/>
      <c r="AR44" s="6"/>
      <c r="AS44" s="5"/>
      <c r="AT44" s="6"/>
      <c r="AU44" s="6"/>
      <c r="AV44" s="5"/>
      <c r="AW44" s="6"/>
      <c r="AX44" s="6"/>
      <c r="AY44" s="5"/>
      <c r="AZ44" s="6"/>
      <c r="BA44" s="6"/>
      <c r="BB44" s="5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</row>
    <row r="45" spans="5:66" ht="15.75" x14ac:dyDescent="0.25">
      <c r="E45" s="314"/>
      <c r="F45" s="41" t="s">
        <v>81</v>
      </c>
      <c r="G45" s="24"/>
      <c r="H45" s="20"/>
      <c r="I45" s="24"/>
      <c r="J45" s="20"/>
      <c r="K45" s="24"/>
      <c r="L45" s="20"/>
      <c r="M45" s="24"/>
      <c r="N45" s="20"/>
      <c r="O45" s="20"/>
      <c r="P45" s="20"/>
      <c r="Q45" s="24"/>
      <c r="R45" s="23">
        <v>0</v>
      </c>
      <c r="S45" s="20"/>
      <c r="T45" s="20"/>
      <c r="U45" s="24"/>
      <c r="V45" s="20"/>
      <c r="W45" s="20"/>
      <c r="X45" s="24"/>
      <c r="Y45" s="20"/>
      <c r="Z45" s="26">
        <v>2</v>
      </c>
      <c r="AA45" s="21">
        <v>6</v>
      </c>
      <c r="AB45" s="24"/>
      <c r="AC45" s="20"/>
      <c r="AD45" s="24"/>
      <c r="AE45" s="20"/>
      <c r="AF45" s="15">
        <f t="shared" si="0"/>
        <v>0</v>
      </c>
      <c r="AG45" s="16">
        <f t="shared" si="1"/>
        <v>8</v>
      </c>
      <c r="AL45" s="4"/>
      <c r="AM45" s="5"/>
      <c r="AN45" s="6"/>
      <c r="AO45" s="6"/>
      <c r="AP45" s="5"/>
      <c r="AQ45" s="6"/>
      <c r="AR45" s="6"/>
      <c r="AS45" s="5"/>
      <c r="AT45" s="6"/>
      <c r="AU45" s="6"/>
      <c r="AV45" s="5"/>
      <c r="AW45" s="6"/>
      <c r="AX45" s="6"/>
      <c r="AY45" s="5"/>
      <c r="AZ45" s="6"/>
      <c r="BA45" s="6"/>
      <c r="BB45" s="5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</row>
    <row r="46" spans="5:66" ht="15.75" x14ac:dyDescent="0.25">
      <c r="E46" s="314"/>
      <c r="F46" s="41" t="s">
        <v>53</v>
      </c>
      <c r="G46" s="24"/>
      <c r="H46" s="20"/>
      <c r="I46" s="24"/>
      <c r="J46" s="20"/>
      <c r="K46" s="24"/>
      <c r="L46" s="20"/>
      <c r="M46" s="24"/>
      <c r="N46" s="20"/>
      <c r="O46" s="20"/>
      <c r="P46" s="20"/>
      <c r="Q46" s="24"/>
      <c r="R46" s="20"/>
      <c r="S46" s="20"/>
      <c r="T46" s="20"/>
      <c r="U46" s="43">
        <v>1</v>
      </c>
      <c r="V46" s="20"/>
      <c r="W46" s="20"/>
      <c r="X46" s="24"/>
      <c r="Y46" s="20"/>
      <c r="Z46" s="20"/>
      <c r="AA46" s="20"/>
      <c r="AB46" s="24"/>
      <c r="AC46" s="20"/>
      <c r="AD46" s="24"/>
      <c r="AE46" s="20"/>
      <c r="AF46" s="15">
        <f t="shared" si="0"/>
        <v>1</v>
      </c>
      <c r="AG46" s="16">
        <f t="shared" si="1"/>
        <v>0</v>
      </c>
      <c r="AL46" s="4"/>
      <c r="AM46" s="5"/>
      <c r="AN46" s="6"/>
      <c r="AO46" s="6"/>
      <c r="AP46" s="5"/>
      <c r="AQ46" s="6"/>
      <c r="AR46" s="6"/>
      <c r="AS46" s="5"/>
      <c r="AT46" s="6"/>
      <c r="AU46" s="6"/>
      <c r="AV46" s="5"/>
      <c r="AW46" s="6"/>
      <c r="AX46" s="6"/>
      <c r="AY46" s="5"/>
      <c r="AZ46" s="6"/>
      <c r="BA46" s="6"/>
      <c r="BB46" s="5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</row>
    <row r="47" spans="5:66" ht="15.75" x14ac:dyDescent="0.25">
      <c r="E47" s="314"/>
      <c r="F47" s="41" t="s">
        <v>54</v>
      </c>
      <c r="G47" s="24"/>
      <c r="H47" s="6"/>
      <c r="I47" s="24"/>
      <c r="J47" s="20"/>
      <c r="K47" s="24"/>
      <c r="L47" s="20"/>
      <c r="M47" s="24"/>
      <c r="N47" s="20"/>
      <c r="O47" s="20"/>
      <c r="P47" s="20"/>
      <c r="Q47" s="24"/>
      <c r="R47" s="20"/>
      <c r="S47" s="20"/>
      <c r="T47" s="20"/>
      <c r="U47" s="24"/>
      <c r="V47" s="20"/>
      <c r="W47" s="20"/>
      <c r="X47" s="24"/>
      <c r="Y47" s="20"/>
      <c r="Z47" s="20"/>
      <c r="AA47" s="20"/>
      <c r="AB47" s="24"/>
      <c r="AC47" s="20"/>
      <c r="AD47" s="24"/>
      <c r="AE47" s="20"/>
      <c r="AF47" s="15">
        <f t="shared" si="0"/>
        <v>0</v>
      </c>
      <c r="AG47" s="16">
        <f t="shared" si="1"/>
        <v>0</v>
      </c>
      <c r="AL47" s="4"/>
      <c r="AM47" s="11"/>
      <c r="AN47" s="12"/>
      <c r="AO47" s="6"/>
      <c r="AP47" s="5"/>
      <c r="AQ47" s="12"/>
      <c r="AR47" s="6"/>
      <c r="AS47" s="5"/>
      <c r="AT47" s="6"/>
      <c r="AU47" s="6"/>
      <c r="AV47" s="5"/>
      <c r="AW47" s="6"/>
      <c r="AX47" s="6"/>
      <c r="AY47" s="5"/>
      <c r="AZ47" s="12"/>
      <c r="BA47" s="6"/>
      <c r="BB47" s="5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</row>
    <row r="48" spans="5:66" ht="15.75" x14ac:dyDescent="0.25">
      <c r="E48" s="314"/>
      <c r="F48" s="41" t="s">
        <v>55</v>
      </c>
      <c r="G48" s="21">
        <v>5</v>
      </c>
      <c r="H48" s="22">
        <v>20</v>
      </c>
      <c r="I48" s="24"/>
      <c r="J48" s="20"/>
      <c r="K48" s="22">
        <v>16</v>
      </c>
      <c r="L48" s="22">
        <v>20</v>
      </c>
      <c r="M48" s="24"/>
      <c r="N48" s="20"/>
      <c r="O48" s="20"/>
      <c r="P48" s="20"/>
      <c r="Q48" s="22">
        <v>17</v>
      </c>
      <c r="R48" s="21">
        <v>21</v>
      </c>
      <c r="S48" s="20"/>
      <c r="T48" s="20"/>
      <c r="U48" s="24"/>
      <c r="V48" s="20"/>
      <c r="W48" s="20"/>
      <c r="X48" s="24"/>
      <c r="Y48" s="20"/>
      <c r="Z48" s="20"/>
      <c r="AA48" s="20"/>
      <c r="AB48" s="22">
        <v>18</v>
      </c>
      <c r="AC48" s="22">
        <v>16</v>
      </c>
      <c r="AD48" s="24"/>
      <c r="AE48" s="20"/>
      <c r="AF48" s="15">
        <f t="shared" si="0"/>
        <v>56</v>
      </c>
      <c r="AG48" s="16">
        <f t="shared" si="1"/>
        <v>77</v>
      </c>
      <c r="AL48" s="4"/>
      <c r="AM48" s="11"/>
      <c r="AN48" s="12"/>
      <c r="AO48" s="6"/>
      <c r="AP48" s="5"/>
      <c r="AQ48" s="12"/>
      <c r="AR48" s="6"/>
      <c r="AS48" s="5"/>
      <c r="AT48" s="6"/>
      <c r="AU48" s="6"/>
      <c r="AV48" s="5"/>
      <c r="AW48" s="6"/>
      <c r="AX48" s="6"/>
      <c r="AY48" s="5"/>
      <c r="AZ48" s="12"/>
      <c r="BA48" s="6"/>
      <c r="BB48" s="5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</row>
    <row r="49" spans="5:66" ht="15.75" x14ac:dyDescent="0.25">
      <c r="E49" s="314"/>
      <c r="F49" s="41" t="s">
        <v>87</v>
      </c>
      <c r="G49" s="24"/>
      <c r="H49" s="20"/>
      <c r="I49" s="24"/>
      <c r="J49" s="20"/>
      <c r="K49" s="24"/>
      <c r="L49" s="20"/>
      <c r="M49" s="24"/>
      <c r="N49" s="20"/>
      <c r="O49" s="20"/>
      <c r="P49" s="20"/>
      <c r="Q49" s="24"/>
      <c r="R49" s="20"/>
      <c r="S49" s="20"/>
      <c r="T49" s="20"/>
      <c r="U49" s="24"/>
      <c r="V49" s="20"/>
      <c r="W49" s="22">
        <v>10</v>
      </c>
      <c r="X49" s="24"/>
      <c r="Y49" s="20"/>
      <c r="Z49" s="20"/>
      <c r="AA49" s="20"/>
      <c r="AB49" s="24"/>
      <c r="AC49" s="20"/>
      <c r="AD49" s="24"/>
      <c r="AE49" s="20"/>
      <c r="AF49" s="15">
        <f t="shared" si="0"/>
        <v>0</v>
      </c>
      <c r="AG49" s="16">
        <f t="shared" si="1"/>
        <v>10</v>
      </c>
      <c r="AL49" s="4"/>
      <c r="AM49" s="5"/>
      <c r="AN49" s="6"/>
      <c r="AO49" s="6"/>
      <c r="AP49" s="5"/>
      <c r="AQ49" s="6"/>
      <c r="AR49" s="6"/>
      <c r="AS49" s="5"/>
      <c r="AT49" s="6"/>
      <c r="AU49" s="6"/>
      <c r="AV49" s="5"/>
      <c r="AW49" s="6"/>
      <c r="AX49" s="6"/>
      <c r="AY49" s="5"/>
      <c r="AZ49" s="6"/>
      <c r="BA49" s="6"/>
      <c r="BB49" s="5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</row>
    <row r="50" spans="5:66" ht="15.75" x14ac:dyDescent="0.25">
      <c r="E50" s="314"/>
      <c r="F50" s="41" t="s">
        <v>104</v>
      </c>
      <c r="G50" s="24"/>
      <c r="H50" s="20"/>
      <c r="I50" s="24"/>
      <c r="J50" s="20"/>
      <c r="K50" s="24"/>
      <c r="L50" s="20"/>
      <c r="M50" s="24"/>
      <c r="N50" s="20"/>
      <c r="O50" s="20"/>
      <c r="P50" s="23">
        <v>0</v>
      </c>
      <c r="Q50" s="24"/>
      <c r="R50" s="20"/>
      <c r="S50" s="20"/>
      <c r="T50" s="20"/>
      <c r="U50" s="24"/>
      <c r="V50" s="20"/>
      <c r="W50" s="20"/>
      <c r="X50" s="24"/>
      <c r="Y50" s="20"/>
      <c r="Z50" s="20"/>
      <c r="AA50" s="20"/>
      <c r="AB50" s="24"/>
      <c r="AC50" s="20"/>
      <c r="AD50" s="24"/>
      <c r="AE50" s="20"/>
      <c r="AF50" s="15">
        <f t="shared" si="0"/>
        <v>0</v>
      </c>
      <c r="AG50" s="16">
        <f t="shared" si="1"/>
        <v>0</v>
      </c>
      <c r="AL50" s="4"/>
      <c r="AM50" s="5"/>
      <c r="AN50" s="6"/>
      <c r="AO50" s="6"/>
      <c r="AP50" s="5"/>
      <c r="AQ50" s="6"/>
      <c r="AR50" s="6"/>
      <c r="AS50" s="5"/>
      <c r="AT50" s="6"/>
      <c r="AU50" s="6"/>
      <c r="AV50" s="5"/>
      <c r="AW50" s="6"/>
      <c r="AX50" s="6"/>
      <c r="AY50" s="5"/>
      <c r="AZ50" s="6"/>
      <c r="BA50" s="6"/>
      <c r="BB50" s="5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</row>
    <row r="51" spans="5:66" ht="16.5" thickBot="1" x14ac:dyDescent="0.3">
      <c r="E51" s="315"/>
      <c r="F51" s="42" t="s">
        <v>90</v>
      </c>
      <c r="G51" s="34"/>
      <c r="H51" s="32"/>
      <c r="I51" s="34"/>
      <c r="J51" s="32"/>
      <c r="K51" s="34"/>
      <c r="L51" s="33"/>
      <c r="M51" s="34"/>
      <c r="N51" s="32"/>
      <c r="O51" s="33"/>
      <c r="P51" s="32"/>
      <c r="Q51" s="34"/>
      <c r="R51" s="33"/>
      <c r="S51" s="32"/>
      <c r="T51" s="32"/>
      <c r="U51" s="34"/>
      <c r="V51" s="32"/>
      <c r="W51" s="33"/>
      <c r="X51" s="34"/>
      <c r="Y51" s="32"/>
      <c r="Z51" s="32"/>
      <c r="AA51" s="32"/>
      <c r="AB51" s="34"/>
      <c r="AC51" s="32"/>
      <c r="AD51" s="34"/>
      <c r="AE51" s="32"/>
      <c r="AF51" s="17">
        <f t="shared" si="0"/>
        <v>0</v>
      </c>
      <c r="AG51" s="18">
        <f t="shared" si="1"/>
        <v>0</v>
      </c>
      <c r="AL51" s="4"/>
      <c r="AM51" s="5"/>
      <c r="AN51" s="6"/>
      <c r="AO51" s="6"/>
      <c r="AP51" s="5"/>
      <c r="AQ51" s="6"/>
      <c r="AR51" s="6"/>
      <c r="AS51" s="5"/>
      <c r="AT51" s="6"/>
      <c r="AU51" s="6"/>
      <c r="AV51" s="5"/>
      <c r="AW51" s="6"/>
      <c r="AX51" s="6"/>
      <c r="AY51" s="5"/>
      <c r="AZ51" s="6"/>
      <c r="BA51" s="6"/>
      <c r="BB51" s="5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</row>
    <row r="52" spans="5:66" ht="15.75" x14ac:dyDescent="0.25">
      <c r="E52" s="335" t="s">
        <v>83</v>
      </c>
      <c r="F52" s="41" t="s">
        <v>82</v>
      </c>
      <c r="G52" s="24"/>
      <c r="H52" s="20"/>
      <c r="I52" s="24"/>
      <c r="J52" s="20"/>
      <c r="K52" s="24"/>
      <c r="L52" s="26">
        <v>9</v>
      </c>
      <c r="M52" s="24"/>
      <c r="N52" s="20"/>
      <c r="O52" s="23">
        <v>0</v>
      </c>
      <c r="P52" s="20"/>
      <c r="Q52" s="24"/>
      <c r="R52" s="20"/>
      <c r="S52" s="20"/>
      <c r="T52" s="20"/>
      <c r="U52" s="24"/>
      <c r="V52" s="20"/>
      <c r="W52" s="20"/>
      <c r="X52" s="24"/>
      <c r="Y52" s="20"/>
      <c r="Z52" s="22">
        <v>15</v>
      </c>
      <c r="AA52" s="20"/>
      <c r="AB52" s="24"/>
      <c r="AC52" s="20"/>
      <c r="AD52" s="24"/>
      <c r="AE52" s="22">
        <v>20</v>
      </c>
      <c r="AF52" s="37">
        <f t="shared" si="0"/>
        <v>0</v>
      </c>
      <c r="AG52" s="14">
        <f t="shared" si="1"/>
        <v>44</v>
      </c>
      <c r="AL52" s="4"/>
      <c r="AM52" s="5"/>
      <c r="AN52" s="6"/>
      <c r="AO52" s="6"/>
      <c r="AP52" s="5"/>
      <c r="AQ52" s="6"/>
      <c r="AR52" s="6"/>
      <c r="AS52" s="5"/>
      <c r="AT52" s="6"/>
      <c r="AU52" s="6"/>
      <c r="AV52" s="5"/>
      <c r="AW52" s="6"/>
      <c r="AX52" s="6"/>
      <c r="AY52" s="5"/>
      <c r="AZ52" s="6"/>
      <c r="BA52" s="6"/>
      <c r="BB52" s="5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</row>
    <row r="53" spans="5:66" ht="15.75" x14ac:dyDescent="0.25">
      <c r="E53" s="336"/>
      <c r="F53" s="41" t="s">
        <v>98</v>
      </c>
      <c r="G53" s="24"/>
      <c r="H53" s="20"/>
      <c r="I53" s="24"/>
      <c r="J53" s="20"/>
      <c r="K53" s="24"/>
      <c r="L53" s="22">
        <v>17</v>
      </c>
      <c r="M53" s="24"/>
      <c r="N53" s="20"/>
      <c r="O53" s="26">
        <v>3</v>
      </c>
      <c r="P53" s="20"/>
      <c r="Q53" s="24"/>
      <c r="R53" s="20"/>
      <c r="S53" s="20"/>
      <c r="T53" s="20"/>
      <c r="U53" s="24"/>
      <c r="V53" s="20"/>
      <c r="W53" s="20"/>
      <c r="X53" s="24"/>
      <c r="Y53" s="20"/>
      <c r="Z53" s="20"/>
      <c r="AA53" s="20"/>
      <c r="AB53" s="24"/>
      <c r="AC53" s="20"/>
      <c r="AD53" s="24"/>
      <c r="AE53" s="20"/>
      <c r="AF53" s="15">
        <f t="shared" si="0"/>
        <v>0</v>
      </c>
      <c r="AG53" s="16">
        <f t="shared" si="1"/>
        <v>20</v>
      </c>
      <c r="AL53" s="4"/>
      <c r="AM53" s="5"/>
      <c r="AN53" s="6"/>
      <c r="AO53" s="6"/>
      <c r="AP53" s="5"/>
      <c r="AQ53" s="6"/>
      <c r="AR53" s="6"/>
      <c r="AS53" s="5"/>
      <c r="AT53" s="6"/>
      <c r="AU53" s="6"/>
      <c r="AV53" s="5"/>
      <c r="AW53" s="6"/>
      <c r="AX53" s="6"/>
      <c r="AY53" s="5"/>
      <c r="AZ53" s="6"/>
      <c r="BA53" s="6"/>
      <c r="BB53" s="5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</row>
    <row r="54" spans="5:66" ht="16.5" thickBot="1" x14ac:dyDescent="0.3">
      <c r="E54" s="337"/>
      <c r="F54" s="42" t="s">
        <v>97</v>
      </c>
      <c r="G54" s="34"/>
      <c r="H54" s="32"/>
      <c r="I54" s="34"/>
      <c r="J54" s="32"/>
      <c r="K54" s="34"/>
      <c r="L54" s="32"/>
      <c r="M54" s="34"/>
      <c r="N54" s="32"/>
      <c r="O54" s="32"/>
      <c r="P54" s="32"/>
      <c r="Q54" s="34"/>
      <c r="R54" s="32"/>
      <c r="S54" s="32"/>
      <c r="T54" s="32"/>
      <c r="U54" s="34"/>
      <c r="V54" s="32"/>
      <c r="W54" s="32"/>
      <c r="X54" s="34"/>
      <c r="Y54" s="32"/>
      <c r="Z54" s="32"/>
      <c r="AA54" s="32"/>
      <c r="AB54" s="34"/>
      <c r="AC54" s="32"/>
      <c r="AD54" s="39">
        <v>34</v>
      </c>
      <c r="AE54" s="39">
        <v>53</v>
      </c>
      <c r="AF54" s="17">
        <f t="shared" si="0"/>
        <v>34</v>
      </c>
      <c r="AG54" s="18">
        <f t="shared" si="1"/>
        <v>53</v>
      </c>
      <c r="AL54" s="4"/>
      <c r="AM54" s="5"/>
      <c r="AN54" s="6"/>
      <c r="AO54" s="6"/>
      <c r="AP54" s="5"/>
      <c r="AQ54" s="6"/>
      <c r="AR54" s="6"/>
      <c r="AS54" s="5"/>
      <c r="AT54" s="6"/>
      <c r="AU54" s="6"/>
      <c r="AV54" s="5"/>
      <c r="AW54" s="6"/>
      <c r="AX54" s="6"/>
      <c r="AY54" s="5"/>
      <c r="AZ54" s="6"/>
      <c r="BA54" s="6"/>
      <c r="BB54" s="5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</row>
    <row r="55" spans="5:66" ht="15.75" customHeight="1" x14ac:dyDescent="0.25">
      <c r="E55" s="329" t="s">
        <v>115</v>
      </c>
      <c r="F55" s="51" t="s">
        <v>57</v>
      </c>
      <c r="G55" s="31"/>
      <c r="H55" s="29"/>
      <c r="I55" s="30">
        <v>19</v>
      </c>
      <c r="J55" s="30">
        <v>21</v>
      </c>
      <c r="K55" s="31"/>
      <c r="L55" s="29"/>
      <c r="M55" s="31"/>
      <c r="N55" s="29"/>
      <c r="O55" s="46">
        <v>0</v>
      </c>
      <c r="P55" s="29"/>
      <c r="Q55" s="30">
        <v>12</v>
      </c>
      <c r="R55" s="30">
        <v>16</v>
      </c>
      <c r="S55" s="29"/>
      <c r="T55" s="29"/>
      <c r="U55" s="31"/>
      <c r="V55" s="29"/>
      <c r="W55" s="29"/>
      <c r="X55" s="31"/>
      <c r="Y55" s="29"/>
      <c r="Z55" s="29"/>
      <c r="AA55" s="29"/>
      <c r="AB55" s="31"/>
      <c r="AC55" s="29"/>
      <c r="AD55" s="31"/>
      <c r="AE55" s="29"/>
      <c r="AF55" s="37">
        <f t="shared" si="0"/>
        <v>31</v>
      </c>
      <c r="AG55" s="14">
        <f t="shared" si="1"/>
        <v>37</v>
      </c>
      <c r="AL55" s="4"/>
      <c r="AM55" s="5"/>
      <c r="AN55" s="6"/>
      <c r="AO55" s="6"/>
      <c r="AP55" s="5"/>
      <c r="AQ55" s="6"/>
      <c r="AR55" s="6"/>
      <c r="AS55" s="5"/>
      <c r="AT55" s="6"/>
      <c r="AU55" s="6"/>
      <c r="AV55" s="5"/>
      <c r="AW55" s="6"/>
      <c r="AX55" s="6"/>
      <c r="AY55" s="5"/>
      <c r="AZ55" s="6"/>
      <c r="BA55" s="6"/>
      <c r="BB55" s="5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</row>
    <row r="56" spans="5:66" ht="15.75" x14ac:dyDescent="0.25">
      <c r="E56" s="330"/>
      <c r="F56" s="41" t="s">
        <v>58</v>
      </c>
      <c r="G56" s="24"/>
      <c r="H56" s="20"/>
      <c r="I56" s="22">
        <v>11</v>
      </c>
      <c r="J56" s="22">
        <v>21</v>
      </c>
      <c r="K56" s="24"/>
      <c r="L56" s="20"/>
      <c r="M56" s="22">
        <v>18</v>
      </c>
      <c r="N56" s="22">
        <v>30</v>
      </c>
      <c r="O56" s="20"/>
      <c r="P56" s="20"/>
      <c r="Q56" s="26">
        <v>3</v>
      </c>
      <c r="R56" s="26">
        <v>3</v>
      </c>
      <c r="S56" s="20"/>
      <c r="T56" s="20"/>
      <c r="U56" s="24"/>
      <c r="V56" s="20"/>
      <c r="W56" s="20"/>
      <c r="X56" s="24"/>
      <c r="Y56" s="20"/>
      <c r="Z56" s="20"/>
      <c r="AA56" s="20"/>
      <c r="AB56" s="24"/>
      <c r="AC56" s="20"/>
      <c r="AD56" s="24"/>
      <c r="AE56" s="20"/>
      <c r="AF56" s="15">
        <f t="shared" si="0"/>
        <v>32</v>
      </c>
      <c r="AG56" s="16">
        <f t="shared" si="1"/>
        <v>54</v>
      </c>
      <c r="AL56" s="4"/>
      <c r="AM56" s="5"/>
      <c r="AN56" s="6"/>
      <c r="AO56" s="6"/>
      <c r="AP56" s="5"/>
      <c r="AQ56" s="6"/>
      <c r="AR56" s="6"/>
      <c r="AS56" s="5"/>
      <c r="AT56" s="6"/>
      <c r="AU56" s="6"/>
      <c r="AV56" s="5"/>
      <c r="AW56" s="6"/>
      <c r="AX56" s="6"/>
      <c r="AY56" s="5"/>
      <c r="AZ56" s="6"/>
      <c r="BA56" s="6"/>
      <c r="BB56" s="5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</row>
    <row r="57" spans="5:66" ht="15.75" x14ac:dyDescent="0.25">
      <c r="E57" s="330"/>
      <c r="F57" s="41" t="s">
        <v>76</v>
      </c>
      <c r="G57" s="24"/>
      <c r="H57" s="20"/>
      <c r="I57" s="24"/>
      <c r="J57" s="22">
        <v>20</v>
      </c>
      <c r="K57" s="24"/>
      <c r="L57" s="20"/>
      <c r="M57" s="24"/>
      <c r="N57" s="20"/>
      <c r="O57" s="20"/>
      <c r="P57" s="20"/>
      <c r="Q57" s="24"/>
      <c r="R57" s="23">
        <v>0</v>
      </c>
      <c r="S57" s="20"/>
      <c r="T57" s="20"/>
      <c r="U57" s="24"/>
      <c r="V57" s="22">
        <v>5</v>
      </c>
      <c r="W57" s="20"/>
      <c r="X57" s="24"/>
      <c r="Y57" s="20"/>
      <c r="Z57" s="20"/>
      <c r="AA57" s="20"/>
      <c r="AB57" s="24"/>
      <c r="AC57" s="20"/>
      <c r="AD57" s="24"/>
      <c r="AE57" s="20"/>
      <c r="AF57" s="15">
        <f t="shared" si="0"/>
        <v>0</v>
      </c>
      <c r="AG57" s="16">
        <f t="shared" si="1"/>
        <v>25</v>
      </c>
      <c r="AL57" s="4"/>
      <c r="AM57" s="5"/>
      <c r="AN57" s="6"/>
      <c r="AO57" s="6"/>
      <c r="AP57" s="5"/>
      <c r="AQ57" s="6"/>
      <c r="AR57" s="6"/>
      <c r="AS57" s="5"/>
      <c r="AT57" s="6"/>
      <c r="AU57" s="6"/>
      <c r="AV57" s="5"/>
      <c r="AW57" s="6"/>
      <c r="AX57" s="6"/>
      <c r="AY57" s="5"/>
      <c r="AZ57" s="6"/>
      <c r="BA57" s="6"/>
      <c r="BB57" s="5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</row>
    <row r="58" spans="5:66" ht="15.75" x14ac:dyDescent="0.25">
      <c r="E58" s="330"/>
      <c r="F58" s="41" t="s">
        <v>60</v>
      </c>
      <c r="G58" s="24"/>
      <c r="H58" s="20"/>
      <c r="I58" s="22">
        <v>13</v>
      </c>
      <c r="J58" s="22">
        <v>40</v>
      </c>
      <c r="K58" s="24"/>
      <c r="L58" s="20"/>
      <c r="M58" s="24"/>
      <c r="N58" s="20"/>
      <c r="O58" s="20"/>
      <c r="P58" s="20"/>
      <c r="Q58" s="24"/>
      <c r="R58" s="20"/>
      <c r="S58" s="20"/>
      <c r="T58" s="20"/>
      <c r="U58" s="24"/>
      <c r="V58" s="20"/>
      <c r="W58" s="20"/>
      <c r="X58" s="24"/>
      <c r="Y58" s="20"/>
      <c r="Z58" s="20"/>
      <c r="AA58" s="20"/>
      <c r="AB58" s="24"/>
      <c r="AC58" s="20"/>
      <c r="AD58" s="24"/>
      <c r="AE58" s="20"/>
      <c r="AF58" s="15">
        <f t="shared" si="0"/>
        <v>13</v>
      </c>
      <c r="AG58" s="16">
        <f t="shared" si="1"/>
        <v>40</v>
      </c>
      <c r="AL58" s="4"/>
      <c r="AM58" s="5"/>
      <c r="AN58" s="6"/>
      <c r="AO58" s="6"/>
      <c r="AP58" s="5"/>
      <c r="AQ58" s="6"/>
      <c r="AR58" s="6"/>
      <c r="AS58" s="5"/>
      <c r="AT58" s="6"/>
      <c r="AU58" s="6"/>
      <c r="AV58" s="5"/>
      <c r="AW58" s="6"/>
      <c r="AX58" s="6"/>
      <c r="AY58" s="5"/>
      <c r="AZ58" s="6"/>
      <c r="BA58" s="6"/>
      <c r="BB58" s="5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</row>
    <row r="59" spans="5:66" ht="15.75" x14ac:dyDescent="0.25">
      <c r="E59" s="330"/>
      <c r="F59" s="41" t="s">
        <v>61</v>
      </c>
      <c r="G59" s="24"/>
      <c r="H59" s="20"/>
      <c r="I59" s="22">
        <v>16</v>
      </c>
      <c r="J59" s="22">
        <v>22</v>
      </c>
      <c r="K59" s="24"/>
      <c r="L59" s="20"/>
      <c r="M59" s="24"/>
      <c r="N59" s="20"/>
      <c r="O59" s="6"/>
      <c r="P59" s="20"/>
      <c r="Q59" s="22">
        <v>9</v>
      </c>
      <c r="R59" s="21">
        <v>13</v>
      </c>
      <c r="S59" s="20"/>
      <c r="T59" s="20"/>
      <c r="U59" s="24"/>
      <c r="V59" s="20"/>
      <c r="W59" s="20"/>
      <c r="X59" s="24"/>
      <c r="Y59" s="20"/>
      <c r="Z59" s="20"/>
      <c r="AA59" s="20"/>
      <c r="AB59" s="24"/>
      <c r="AC59" s="20"/>
      <c r="AD59" s="24"/>
      <c r="AE59" s="20"/>
      <c r="AF59" s="15">
        <f t="shared" si="0"/>
        <v>25</v>
      </c>
      <c r="AG59" s="16">
        <f t="shared" si="1"/>
        <v>35</v>
      </c>
      <c r="AL59" s="4"/>
      <c r="AM59" s="5"/>
      <c r="AN59" s="6"/>
      <c r="AO59" s="6"/>
      <c r="AP59" s="5"/>
      <c r="AQ59" s="6"/>
      <c r="AR59" s="6"/>
      <c r="AS59" s="5"/>
      <c r="AT59" s="6"/>
      <c r="AU59" s="6"/>
      <c r="AV59" s="5"/>
      <c r="AW59" s="6"/>
      <c r="AX59" s="6"/>
      <c r="AY59" s="5"/>
      <c r="AZ59" s="6"/>
      <c r="BA59" s="6"/>
      <c r="BB59" s="5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</row>
    <row r="60" spans="5:66" ht="15.75" x14ac:dyDescent="0.25">
      <c r="E60" s="330"/>
      <c r="F60" s="41" t="s">
        <v>59</v>
      </c>
      <c r="G60" s="24"/>
      <c r="H60" s="20"/>
      <c r="I60" s="22">
        <v>17</v>
      </c>
      <c r="J60" s="22">
        <v>25</v>
      </c>
      <c r="K60" s="24"/>
      <c r="L60" s="20"/>
      <c r="M60" s="24"/>
      <c r="N60" s="20"/>
      <c r="O60" s="20"/>
      <c r="P60" s="20"/>
      <c r="Q60" s="24"/>
      <c r="R60" s="20"/>
      <c r="S60" s="20"/>
      <c r="T60" s="20"/>
      <c r="U60" s="24"/>
      <c r="V60" s="20"/>
      <c r="W60" s="20"/>
      <c r="X60" s="24"/>
      <c r="Y60" s="23">
        <v>0</v>
      </c>
      <c r="Z60" s="20"/>
      <c r="AA60" s="20"/>
      <c r="AB60" s="24"/>
      <c r="AC60" s="20"/>
      <c r="AD60" s="24"/>
      <c r="AE60" s="20"/>
      <c r="AF60" s="15">
        <f t="shared" si="0"/>
        <v>17</v>
      </c>
      <c r="AG60" s="16">
        <f t="shared" si="1"/>
        <v>25</v>
      </c>
      <c r="AL60" s="4"/>
      <c r="AM60" s="5"/>
      <c r="AN60" s="6"/>
      <c r="AO60" s="6"/>
      <c r="AP60" s="5"/>
      <c r="AQ60" s="6"/>
      <c r="AR60" s="6"/>
      <c r="AS60" s="5"/>
      <c r="AT60" s="6"/>
      <c r="AU60" s="6"/>
      <c r="AV60" s="5"/>
      <c r="AW60" s="6"/>
      <c r="AX60" s="6"/>
      <c r="AY60" s="5"/>
      <c r="AZ60" s="6"/>
      <c r="BA60" s="6"/>
      <c r="BB60" s="5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</row>
    <row r="61" spans="5:66" ht="16.5" thickBot="1" x14ac:dyDescent="0.3">
      <c r="E61" s="331"/>
      <c r="F61" s="41" t="s">
        <v>101</v>
      </c>
      <c r="G61" s="24"/>
      <c r="H61" s="20"/>
      <c r="I61" s="24"/>
      <c r="J61" s="20"/>
      <c r="K61" s="24"/>
      <c r="L61" s="20"/>
      <c r="M61" s="24"/>
      <c r="N61" s="20"/>
      <c r="O61" s="20"/>
      <c r="P61" s="22">
        <v>20</v>
      </c>
      <c r="Q61" s="24"/>
      <c r="R61" s="20"/>
      <c r="S61" s="20"/>
      <c r="T61" s="20"/>
      <c r="U61" s="24"/>
      <c r="V61" s="20"/>
      <c r="W61" s="20"/>
      <c r="X61" s="24"/>
      <c r="Y61" s="20"/>
      <c r="Z61" s="20"/>
      <c r="AA61" s="20"/>
      <c r="AB61" s="24"/>
      <c r="AC61" s="20"/>
      <c r="AD61" s="24"/>
      <c r="AE61" s="20"/>
      <c r="AF61" s="17">
        <f t="shared" si="0"/>
        <v>0</v>
      </c>
      <c r="AG61" s="18">
        <f t="shared" si="1"/>
        <v>20</v>
      </c>
      <c r="AL61" s="4"/>
      <c r="AM61" s="5"/>
      <c r="AN61" s="6"/>
      <c r="AO61" s="6"/>
      <c r="AP61" s="5"/>
      <c r="AQ61" s="6"/>
      <c r="AR61" s="6"/>
      <c r="AS61" s="5"/>
      <c r="AT61" s="6"/>
      <c r="AU61" s="6"/>
      <c r="AV61" s="5"/>
      <c r="AW61" s="6"/>
      <c r="AX61" s="6"/>
      <c r="AY61" s="5"/>
      <c r="AZ61" s="6"/>
      <c r="BA61" s="6"/>
      <c r="BB61" s="5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</row>
    <row r="62" spans="5:66" ht="15.75" customHeight="1" x14ac:dyDescent="0.25">
      <c r="E62" s="329" t="s">
        <v>114</v>
      </c>
      <c r="F62" s="51" t="s">
        <v>111</v>
      </c>
      <c r="G62" s="31"/>
      <c r="H62" s="29"/>
      <c r="I62" s="31"/>
      <c r="J62" s="30">
        <v>25</v>
      </c>
      <c r="K62" s="31"/>
      <c r="L62" s="29"/>
      <c r="M62" s="31"/>
      <c r="N62" s="29"/>
      <c r="O62" s="29"/>
      <c r="P62" s="29"/>
      <c r="Q62" s="31"/>
      <c r="R62" s="29"/>
      <c r="S62" s="29"/>
      <c r="T62" s="29"/>
      <c r="U62" s="31"/>
      <c r="V62" s="29"/>
      <c r="W62" s="29"/>
      <c r="X62" s="31"/>
      <c r="Y62" s="29"/>
      <c r="Z62" s="29"/>
      <c r="AA62" s="29"/>
      <c r="AB62" s="31"/>
      <c r="AC62" s="29"/>
      <c r="AD62" s="31"/>
      <c r="AE62" s="29"/>
      <c r="AF62" s="37">
        <f t="shared" si="0"/>
        <v>0</v>
      </c>
      <c r="AG62" s="14">
        <f t="shared" si="1"/>
        <v>25</v>
      </c>
      <c r="AL62" s="4"/>
      <c r="AM62" s="5"/>
      <c r="AN62" s="6"/>
      <c r="AO62" s="6"/>
      <c r="AP62" s="5"/>
      <c r="AQ62" s="6"/>
      <c r="AR62" s="6"/>
      <c r="AS62" s="5"/>
      <c r="AT62" s="6"/>
      <c r="AU62" s="6"/>
      <c r="AV62" s="5"/>
      <c r="AW62" s="6"/>
      <c r="AX62" s="6"/>
      <c r="AY62" s="5"/>
      <c r="AZ62" s="6"/>
      <c r="BA62" s="6"/>
      <c r="BB62" s="5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</row>
    <row r="63" spans="5:66" ht="16.5" customHeight="1" x14ac:dyDescent="0.25">
      <c r="E63" s="330"/>
      <c r="F63" s="41" t="s">
        <v>96</v>
      </c>
      <c r="G63" s="24"/>
      <c r="H63" s="20"/>
      <c r="I63" s="24"/>
      <c r="J63" s="20"/>
      <c r="K63" s="24"/>
      <c r="L63" s="22">
        <v>20</v>
      </c>
      <c r="M63" s="24"/>
      <c r="N63" s="20"/>
      <c r="O63" s="22">
        <v>20</v>
      </c>
      <c r="P63" s="20"/>
      <c r="Q63" s="24"/>
      <c r="R63" s="23">
        <v>0</v>
      </c>
      <c r="S63" s="20"/>
      <c r="T63" s="20"/>
      <c r="U63" s="24"/>
      <c r="V63" s="20"/>
      <c r="W63" s="20"/>
      <c r="X63" s="24"/>
      <c r="Y63" s="20"/>
      <c r="Z63" s="20"/>
      <c r="AA63" s="20"/>
      <c r="AB63" s="24"/>
      <c r="AC63" s="20"/>
      <c r="AD63" s="24"/>
      <c r="AE63" s="20"/>
      <c r="AF63" s="15">
        <f t="shared" si="0"/>
        <v>0</v>
      </c>
      <c r="AG63" s="16">
        <f t="shared" si="1"/>
        <v>40</v>
      </c>
      <c r="AL63" s="4"/>
      <c r="AM63" s="5"/>
      <c r="AN63" s="6"/>
      <c r="AO63" s="6"/>
      <c r="AP63" s="5"/>
      <c r="AQ63" s="6"/>
      <c r="AR63" s="6"/>
      <c r="AS63" s="5"/>
      <c r="AT63" s="6"/>
      <c r="AU63" s="6"/>
      <c r="AV63" s="5"/>
      <c r="AW63" s="6"/>
      <c r="AX63" s="6"/>
      <c r="AY63" s="5"/>
      <c r="AZ63" s="6"/>
      <c r="BA63" s="6"/>
      <c r="BB63" s="5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</row>
    <row r="64" spans="5:66" ht="15.75" x14ac:dyDescent="0.25">
      <c r="E64" s="330"/>
      <c r="F64" s="41" t="s">
        <v>88</v>
      </c>
      <c r="G64" s="24"/>
      <c r="H64" s="20"/>
      <c r="I64" s="24"/>
      <c r="J64" s="20"/>
      <c r="K64" s="24"/>
      <c r="L64" s="20"/>
      <c r="M64" s="24"/>
      <c r="N64" s="20"/>
      <c r="O64" s="20"/>
      <c r="P64" s="20"/>
      <c r="Q64" s="24"/>
      <c r="R64" s="20"/>
      <c r="S64" s="20"/>
      <c r="T64" s="20"/>
      <c r="U64" s="24"/>
      <c r="V64" s="20"/>
      <c r="W64" s="22">
        <v>10</v>
      </c>
      <c r="X64" s="24"/>
      <c r="Y64" s="20"/>
      <c r="Z64" s="20"/>
      <c r="AA64" s="20"/>
      <c r="AB64" s="24"/>
      <c r="AC64" s="20"/>
      <c r="AD64" s="24"/>
      <c r="AE64" s="20"/>
      <c r="AF64" s="15">
        <f t="shared" si="0"/>
        <v>0</v>
      </c>
      <c r="AG64" s="16">
        <f t="shared" si="1"/>
        <v>10</v>
      </c>
      <c r="AL64" s="4"/>
      <c r="AM64" s="5"/>
      <c r="AN64" s="6"/>
      <c r="AO64" s="6"/>
      <c r="AP64" s="5"/>
      <c r="AQ64" s="6"/>
      <c r="AR64" s="6"/>
      <c r="AS64" s="5"/>
      <c r="AT64" s="6"/>
      <c r="AU64" s="6"/>
      <c r="AV64" s="5"/>
      <c r="AW64" s="6"/>
      <c r="AX64" s="6"/>
      <c r="AY64" s="5"/>
      <c r="AZ64" s="6"/>
      <c r="BA64" s="6"/>
      <c r="BB64" s="5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</row>
    <row r="65" spans="5:66" ht="15.75" x14ac:dyDescent="0.25">
      <c r="E65" s="330"/>
      <c r="F65" s="41" t="s">
        <v>86</v>
      </c>
      <c r="G65" s="24"/>
      <c r="H65" s="20"/>
      <c r="I65" s="24"/>
      <c r="J65" s="20"/>
      <c r="K65" s="24"/>
      <c r="L65" s="20"/>
      <c r="M65" s="24"/>
      <c r="N65" s="20"/>
      <c r="O65" s="20"/>
      <c r="P65" s="20"/>
      <c r="Q65" s="24"/>
      <c r="R65" s="20"/>
      <c r="S65" s="20"/>
      <c r="T65" s="22">
        <v>20</v>
      </c>
      <c r="U65" s="24"/>
      <c r="V65" s="20"/>
      <c r="W65" s="6"/>
      <c r="X65" s="24"/>
      <c r="Y65" s="20"/>
      <c r="Z65" s="20"/>
      <c r="AA65" s="20"/>
      <c r="AB65" s="24"/>
      <c r="AC65" s="20"/>
      <c r="AD65" s="24"/>
      <c r="AE65" s="20"/>
      <c r="AF65" s="15">
        <f t="shared" si="0"/>
        <v>0</v>
      </c>
      <c r="AG65" s="16">
        <f t="shared" si="1"/>
        <v>20</v>
      </c>
      <c r="AL65" s="4"/>
      <c r="AM65" s="5"/>
      <c r="AN65" s="6"/>
      <c r="AO65" s="6"/>
      <c r="AP65" s="5"/>
      <c r="AQ65" s="6"/>
      <c r="AR65" s="6"/>
      <c r="AS65" s="5"/>
      <c r="AT65" s="6"/>
      <c r="AU65" s="6"/>
      <c r="AV65" s="5"/>
      <c r="AW65" s="6"/>
      <c r="AX65" s="6"/>
      <c r="AY65" s="5"/>
      <c r="AZ65" s="6"/>
      <c r="BA65" s="6"/>
      <c r="BB65" s="5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</row>
    <row r="66" spans="5:66" ht="15.75" x14ac:dyDescent="0.25">
      <c r="E66" s="330"/>
      <c r="F66" s="41" t="s">
        <v>100</v>
      </c>
      <c r="G66" s="24"/>
      <c r="H66" s="20"/>
      <c r="I66" s="24"/>
      <c r="J66" s="20"/>
      <c r="K66" s="24"/>
      <c r="L66" s="20"/>
      <c r="M66" s="24"/>
      <c r="N66" s="20"/>
      <c r="O66" s="20"/>
      <c r="P66" s="20"/>
      <c r="Q66" s="24"/>
      <c r="R66" s="22">
        <v>30</v>
      </c>
      <c r="S66" s="20"/>
      <c r="T66" s="20"/>
      <c r="U66" s="24"/>
      <c r="V66" s="20"/>
      <c r="W66" s="20"/>
      <c r="X66" s="24"/>
      <c r="Y66" s="20"/>
      <c r="Z66" s="20"/>
      <c r="AA66" s="20"/>
      <c r="AB66" s="24"/>
      <c r="AC66" s="20"/>
      <c r="AD66" s="24"/>
      <c r="AE66" s="20"/>
      <c r="AF66" s="15">
        <f t="shared" si="0"/>
        <v>0</v>
      </c>
      <c r="AG66" s="16">
        <f t="shared" si="1"/>
        <v>30</v>
      </c>
      <c r="AL66" s="4"/>
      <c r="AM66" s="5"/>
      <c r="AN66" s="6"/>
      <c r="AO66" s="6"/>
      <c r="AP66" s="5"/>
      <c r="AQ66" s="6"/>
      <c r="AR66" s="6"/>
      <c r="AS66" s="5"/>
      <c r="AT66" s="6"/>
      <c r="AU66" s="6"/>
      <c r="AV66" s="5"/>
      <c r="AW66" s="6"/>
      <c r="AX66" s="6"/>
      <c r="AY66" s="5"/>
      <c r="AZ66" s="6"/>
      <c r="BA66" s="6"/>
      <c r="BB66" s="5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</row>
    <row r="67" spans="5:66" ht="15.75" x14ac:dyDescent="0.25">
      <c r="E67" s="330"/>
      <c r="F67" s="41" t="s">
        <v>106</v>
      </c>
      <c r="G67" s="24"/>
      <c r="H67" s="20"/>
      <c r="I67" s="24"/>
      <c r="J67" s="20"/>
      <c r="K67" s="24"/>
      <c r="L67" s="20"/>
      <c r="M67" s="24"/>
      <c r="N67" s="20"/>
      <c r="O67" s="20"/>
      <c r="P67" s="20"/>
      <c r="Q67" s="24"/>
      <c r="R67" s="20"/>
      <c r="S67" s="20"/>
      <c r="T67" s="22">
        <v>20</v>
      </c>
      <c r="U67" s="24"/>
      <c r="V67" s="20"/>
      <c r="W67" s="20"/>
      <c r="X67" s="24"/>
      <c r="Y67" s="20"/>
      <c r="Z67" s="20"/>
      <c r="AA67" s="20"/>
      <c r="AB67" s="24"/>
      <c r="AC67" s="20"/>
      <c r="AD67" s="24"/>
      <c r="AE67" s="20"/>
      <c r="AF67" s="15">
        <f t="shared" si="0"/>
        <v>0</v>
      </c>
      <c r="AG67" s="16">
        <f t="shared" si="1"/>
        <v>20</v>
      </c>
      <c r="AL67" s="4"/>
      <c r="AM67" s="5"/>
      <c r="AN67" s="6"/>
      <c r="AO67" s="6"/>
      <c r="AP67" s="5"/>
      <c r="AQ67" s="6"/>
      <c r="AR67" s="6"/>
      <c r="AS67" s="5"/>
      <c r="AT67" s="6"/>
      <c r="AU67" s="6"/>
      <c r="AV67" s="5"/>
      <c r="AW67" s="6"/>
      <c r="AX67" s="6"/>
      <c r="AY67" s="5"/>
      <c r="AZ67" s="6"/>
      <c r="BA67" s="6"/>
      <c r="BB67" s="5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</row>
    <row r="68" spans="5:66" ht="15.75" x14ac:dyDescent="0.25">
      <c r="E68" s="330"/>
      <c r="F68" s="41" t="s">
        <v>107</v>
      </c>
      <c r="G68" s="24"/>
      <c r="H68" s="20"/>
      <c r="I68" s="24"/>
      <c r="J68" s="20"/>
      <c r="K68" s="24"/>
      <c r="L68" s="20"/>
      <c r="M68" s="24"/>
      <c r="N68" s="20"/>
      <c r="O68" s="20"/>
      <c r="P68" s="20"/>
      <c r="Q68" s="24"/>
      <c r="R68" s="20"/>
      <c r="S68" s="20"/>
      <c r="T68" s="22">
        <v>20</v>
      </c>
      <c r="U68" s="24"/>
      <c r="V68" s="20"/>
      <c r="W68" s="20"/>
      <c r="X68" s="24"/>
      <c r="Y68" s="20"/>
      <c r="Z68" s="20"/>
      <c r="AA68" s="20"/>
      <c r="AB68" s="24"/>
      <c r="AC68" s="20"/>
      <c r="AD68" s="24"/>
      <c r="AE68" s="20"/>
      <c r="AF68" s="15">
        <f t="shared" si="0"/>
        <v>0</v>
      </c>
      <c r="AG68" s="16">
        <f t="shared" si="1"/>
        <v>20</v>
      </c>
      <c r="AL68" s="4"/>
      <c r="AM68" s="5"/>
      <c r="AN68" s="6"/>
      <c r="AO68" s="6"/>
      <c r="AP68" s="5"/>
      <c r="AQ68" s="6"/>
      <c r="AR68" s="6"/>
      <c r="AS68" s="5"/>
      <c r="AT68" s="6"/>
      <c r="AU68" s="6"/>
      <c r="AV68" s="5"/>
      <c r="AW68" s="6"/>
      <c r="AX68" s="6"/>
      <c r="AY68" s="5"/>
      <c r="AZ68" s="6"/>
      <c r="BA68" s="6"/>
      <c r="BB68" s="5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</row>
    <row r="69" spans="5:66" ht="16.5" thickBot="1" x14ac:dyDescent="0.3">
      <c r="E69" s="331"/>
      <c r="F69" s="42" t="s">
        <v>56</v>
      </c>
      <c r="G69" s="39">
        <v>14</v>
      </c>
      <c r="H69" s="39">
        <v>20</v>
      </c>
      <c r="I69" s="34"/>
      <c r="J69" s="32"/>
      <c r="K69" s="40">
        <v>0</v>
      </c>
      <c r="L69" s="47">
        <v>9</v>
      </c>
      <c r="M69" s="34"/>
      <c r="N69" s="32"/>
      <c r="O69" s="32"/>
      <c r="P69" s="32"/>
      <c r="Q69" s="47">
        <v>4</v>
      </c>
      <c r="R69" s="40">
        <v>0</v>
      </c>
      <c r="S69" s="32"/>
      <c r="T69" s="39">
        <v>20</v>
      </c>
      <c r="U69" s="34"/>
      <c r="V69" s="32"/>
      <c r="W69" s="32"/>
      <c r="X69" s="34"/>
      <c r="Y69" s="32"/>
      <c r="Z69" s="50">
        <v>15</v>
      </c>
      <c r="AA69" s="32"/>
      <c r="AB69" s="34"/>
      <c r="AC69" s="32"/>
      <c r="AD69" s="34"/>
      <c r="AE69" s="32"/>
      <c r="AF69" s="17">
        <f t="shared" si="0"/>
        <v>18</v>
      </c>
      <c r="AG69" s="18">
        <f t="shared" si="1"/>
        <v>64</v>
      </c>
      <c r="AL69" s="4"/>
      <c r="AM69" s="5"/>
      <c r="AN69" s="6"/>
      <c r="AO69" s="6"/>
      <c r="AP69" s="5"/>
      <c r="AQ69" s="6"/>
      <c r="AR69" s="6"/>
      <c r="AS69" s="5"/>
      <c r="AT69" s="6"/>
      <c r="AU69" s="6"/>
      <c r="AV69" s="5"/>
      <c r="AW69" s="6"/>
      <c r="AX69" s="6"/>
      <c r="AY69" s="5"/>
      <c r="AZ69" s="6"/>
      <c r="BA69" s="6"/>
      <c r="BB69" s="5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</row>
    <row r="70" spans="5:66" ht="15.75" x14ac:dyDescent="0.25">
      <c r="E70" s="314" t="s">
        <v>91</v>
      </c>
      <c r="F70" s="41" t="s">
        <v>110</v>
      </c>
      <c r="G70" s="24"/>
      <c r="H70" s="20"/>
      <c r="I70" s="24"/>
      <c r="J70" s="20"/>
      <c r="K70" s="24"/>
      <c r="L70" s="20"/>
      <c r="M70" s="24"/>
      <c r="N70" s="20"/>
      <c r="O70" s="20"/>
      <c r="P70" s="20"/>
      <c r="Q70" s="24"/>
      <c r="R70" s="20"/>
      <c r="S70" s="20"/>
      <c r="T70" s="6"/>
      <c r="U70" s="24"/>
      <c r="V70" s="20"/>
      <c r="W70" s="20"/>
      <c r="X70" s="24"/>
      <c r="Y70" s="20"/>
      <c r="Z70" s="20"/>
      <c r="AA70" s="20"/>
      <c r="AB70" s="24"/>
      <c r="AC70" s="20"/>
      <c r="AD70" s="24"/>
      <c r="AE70" s="20"/>
      <c r="AF70" s="15">
        <f t="shared" ref="AF70:AF79" si="2">SUM(K70+G70+I70+M70+Q70+X70+AB70+AD70+U70)</f>
        <v>0</v>
      </c>
      <c r="AG70" s="16">
        <f t="shared" si="1"/>
        <v>0</v>
      </c>
      <c r="AL70" s="4"/>
      <c r="AM70" s="5"/>
      <c r="AN70" s="6"/>
      <c r="AO70" s="6"/>
      <c r="AP70" s="5"/>
      <c r="AQ70" s="6"/>
      <c r="AR70" s="6"/>
      <c r="AS70" s="5"/>
      <c r="AT70" s="6"/>
      <c r="AU70" s="6"/>
      <c r="AV70" s="5"/>
      <c r="AW70" s="6"/>
      <c r="AX70" s="6"/>
      <c r="AY70" s="5"/>
      <c r="AZ70" s="6"/>
      <c r="BA70" s="6"/>
      <c r="BB70" s="5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</row>
    <row r="71" spans="5:66" ht="15.75" x14ac:dyDescent="0.25">
      <c r="E71" s="314"/>
      <c r="F71" s="41" t="s">
        <v>105</v>
      </c>
      <c r="G71" s="24"/>
      <c r="H71" s="20"/>
      <c r="I71" s="24"/>
      <c r="J71" s="20"/>
      <c r="K71" s="23">
        <v>0</v>
      </c>
      <c r="L71" s="21">
        <v>17</v>
      </c>
      <c r="M71" s="24"/>
      <c r="N71" s="20"/>
      <c r="O71" s="20"/>
      <c r="P71" s="20"/>
      <c r="Q71" s="21">
        <v>6</v>
      </c>
      <c r="R71" s="22">
        <v>18</v>
      </c>
      <c r="S71" s="20"/>
      <c r="T71" s="20"/>
      <c r="U71" s="26">
        <v>1</v>
      </c>
      <c r="V71" s="43">
        <v>2</v>
      </c>
      <c r="W71" s="20"/>
      <c r="X71" s="24"/>
      <c r="Y71" s="20"/>
      <c r="Z71" s="20"/>
      <c r="AA71" s="20"/>
      <c r="AB71" s="24"/>
      <c r="AC71" s="20"/>
      <c r="AD71" s="24"/>
      <c r="AE71" s="20"/>
      <c r="AF71" s="15">
        <f t="shared" si="2"/>
        <v>7</v>
      </c>
      <c r="AG71" s="16">
        <f t="shared" si="1"/>
        <v>37</v>
      </c>
      <c r="AL71" s="4"/>
      <c r="AM71" s="5"/>
      <c r="AN71" s="6"/>
      <c r="AO71" s="6"/>
      <c r="AP71" s="5"/>
      <c r="AQ71" s="6"/>
      <c r="AR71" s="6"/>
      <c r="AS71" s="5"/>
      <c r="AT71" s="6"/>
      <c r="AU71" s="6"/>
      <c r="AV71" s="5"/>
      <c r="AW71" s="6"/>
      <c r="AX71" s="6"/>
      <c r="AY71" s="5"/>
      <c r="AZ71" s="6"/>
      <c r="BA71" s="6"/>
      <c r="BB71" s="5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</row>
    <row r="72" spans="5:66" ht="15.75" x14ac:dyDescent="0.25">
      <c r="E72" s="314"/>
      <c r="F72" s="41" t="s">
        <v>62</v>
      </c>
      <c r="G72" s="6"/>
      <c r="H72" s="6"/>
      <c r="I72" s="24"/>
      <c r="J72" s="20"/>
      <c r="K72" s="6"/>
      <c r="L72" s="6"/>
      <c r="M72" s="24"/>
      <c r="N72" s="20"/>
      <c r="O72" s="6"/>
      <c r="P72" s="20"/>
      <c r="Q72" s="24"/>
      <c r="R72" s="20"/>
      <c r="S72" s="20"/>
      <c r="T72" s="6"/>
      <c r="U72" s="24"/>
      <c r="V72" s="20"/>
      <c r="W72" s="20"/>
      <c r="X72" s="24"/>
      <c r="Y72" s="20"/>
      <c r="Z72" s="20"/>
      <c r="AA72" s="20"/>
      <c r="AB72" s="6"/>
      <c r="AC72" s="6"/>
      <c r="AD72" s="24"/>
      <c r="AE72" s="20"/>
      <c r="AF72" s="15">
        <f t="shared" si="2"/>
        <v>0</v>
      </c>
      <c r="AG72" s="16">
        <f t="shared" si="1"/>
        <v>0</v>
      </c>
      <c r="AL72" s="4"/>
      <c r="AM72" s="5"/>
      <c r="AN72" s="6"/>
      <c r="AO72" s="6"/>
      <c r="AP72" s="5"/>
      <c r="AQ72" s="6"/>
      <c r="AR72" s="6"/>
      <c r="AS72" s="5"/>
      <c r="AT72" s="6"/>
      <c r="AU72" s="6"/>
      <c r="AV72" s="5"/>
      <c r="AW72" s="6"/>
      <c r="AX72" s="6"/>
      <c r="AY72" s="5"/>
      <c r="AZ72" s="6"/>
      <c r="BA72" s="6"/>
      <c r="BB72" s="5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</row>
    <row r="73" spans="5:66" ht="15.75" x14ac:dyDescent="0.25">
      <c r="E73" s="314"/>
      <c r="F73" s="41" t="s">
        <v>63</v>
      </c>
      <c r="G73" s="21">
        <v>5</v>
      </c>
      <c r="H73" s="20"/>
      <c r="I73" s="24"/>
      <c r="J73" s="20"/>
      <c r="K73" s="24"/>
      <c r="L73" s="20"/>
      <c r="M73" s="24"/>
      <c r="N73" s="20"/>
      <c r="O73" s="20"/>
      <c r="P73" s="20"/>
      <c r="Q73" s="24"/>
      <c r="R73" s="20"/>
      <c r="S73" s="20"/>
      <c r="T73" s="20"/>
      <c r="U73" s="22">
        <v>7</v>
      </c>
      <c r="V73" s="26">
        <v>7</v>
      </c>
      <c r="W73" s="20"/>
      <c r="X73" s="24"/>
      <c r="Y73" s="20"/>
      <c r="Z73" s="20"/>
      <c r="AA73" s="20"/>
      <c r="AB73" s="24"/>
      <c r="AC73" s="20"/>
      <c r="AD73" s="24"/>
      <c r="AE73" s="20"/>
      <c r="AF73" s="15">
        <f t="shared" si="2"/>
        <v>12</v>
      </c>
      <c r="AG73" s="16">
        <f t="shared" si="1"/>
        <v>7</v>
      </c>
      <c r="AL73" s="4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</row>
    <row r="74" spans="5:66" ht="15.75" x14ac:dyDescent="0.25">
      <c r="E74" s="314"/>
      <c r="F74" s="41" t="s">
        <v>64</v>
      </c>
      <c r="G74" s="24"/>
      <c r="H74" s="20"/>
      <c r="I74" s="24"/>
      <c r="J74" s="20"/>
      <c r="K74" s="24"/>
      <c r="L74" s="20"/>
      <c r="M74" s="24"/>
      <c r="N74" s="20"/>
      <c r="O74" s="20"/>
      <c r="P74" s="20"/>
      <c r="Q74" s="22">
        <v>6</v>
      </c>
      <c r="R74" s="21">
        <v>17</v>
      </c>
      <c r="S74" s="20"/>
      <c r="T74" s="20"/>
      <c r="U74" s="24"/>
      <c r="V74" s="20"/>
      <c r="W74" s="20"/>
      <c r="X74" s="24"/>
      <c r="Y74" s="20"/>
      <c r="Z74" s="20"/>
      <c r="AA74" s="20"/>
      <c r="AB74" s="24"/>
      <c r="AC74" s="20"/>
      <c r="AD74" s="24"/>
      <c r="AE74" s="20"/>
      <c r="AF74" s="15">
        <f t="shared" si="2"/>
        <v>6</v>
      </c>
      <c r="AG74" s="16">
        <f t="shared" ref="AG74:AG79" si="3">SUM(H74+J74+L74+N74+O74+P74+R74+S74+T74+V74+W74+Y74+Z74+AA74+AC74+AE74)</f>
        <v>17</v>
      </c>
    </row>
    <row r="75" spans="5:66" ht="15.75" x14ac:dyDescent="0.25">
      <c r="E75" s="314"/>
      <c r="F75" s="41" t="s">
        <v>103</v>
      </c>
      <c r="G75" s="24"/>
      <c r="H75" s="20"/>
      <c r="I75" s="24"/>
      <c r="J75" s="20"/>
      <c r="K75" s="24"/>
      <c r="L75" s="20"/>
      <c r="M75" s="24"/>
      <c r="N75" s="20"/>
      <c r="O75" s="20"/>
      <c r="P75" s="20"/>
      <c r="Q75" s="24"/>
      <c r="R75" s="20"/>
      <c r="S75" s="20"/>
      <c r="T75" s="20"/>
      <c r="U75" s="24"/>
      <c r="V75" s="20"/>
      <c r="W75" s="6"/>
      <c r="X75" s="24"/>
      <c r="Y75" s="20"/>
      <c r="Z75" s="20"/>
      <c r="AA75" s="20"/>
      <c r="AB75" s="24"/>
      <c r="AC75" s="20"/>
      <c r="AD75" s="24"/>
      <c r="AE75" s="20"/>
      <c r="AF75" s="15">
        <f t="shared" si="2"/>
        <v>0</v>
      </c>
      <c r="AG75" s="16">
        <f t="shared" si="3"/>
        <v>0</v>
      </c>
    </row>
    <row r="76" spans="5:66" ht="15.75" x14ac:dyDescent="0.25">
      <c r="E76" s="314"/>
      <c r="F76" s="41" t="s">
        <v>65</v>
      </c>
      <c r="G76" s="22">
        <v>8</v>
      </c>
      <c r="H76" s="22">
        <v>18</v>
      </c>
      <c r="I76" s="24"/>
      <c r="J76" s="20"/>
      <c r="K76" s="24"/>
      <c r="L76" s="20"/>
      <c r="M76" s="24"/>
      <c r="N76" s="20"/>
      <c r="O76" s="20"/>
      <c r="P76" s="20"/>
      <c r="Q76" s="24"/>
      <c r="R76" s="20"/>
      <c r="S76" s="20"/>
      <c r="T76" s="20"/>
      <c r="U76" s="24"/>
      <c r="V76" s="20"/>
      <c r="W76" s="20"/>
      <c r="X76" s="24"/>
      <c r="Y76" s="20"/>
      <c r="Z76" s="20"/>
      <c r="AA76" s="20"/>
      <c r="AB76" s="24"/>
      <c r="AC76" s="20"/>
      <c r="AD76" s="24"/>
      <c r="AE76" s="20"/>
      <c r="AF76" s="15">
        <f t="shared" si="2"/>
        <v>8</v>
      </c>
      <c r="AG76" s="16">
        <f t="shared" si="3"/>
        <v>18</v>
      </c>
    </row>
    <row r="77" spans="5:66" ht="15.75" x14ac:dyDescent="0.25">
      <c r="E77" s="314"/>
      <c r="F77" s="41" t="s">
        <v>66</v>
      </c>
      <c r="G77" s="24"/>
      <c r="H77" s="23">
        <v>0</v>
      </c>
      <c r="I77" s="24"/>
      <c r="J77" s="20"/>
      <c r="K77" s="24"/>
      <c r="L77" s="22">
        <v>10</v>
      </c>
      <c r="M77" s="24"/>
      <c r="N77" s="20"/>
      <c r="O77" s="26">
        <v>1</v>
      </c>
      <c r="P77" s="20"/>
      <c r="Q77" s="24"/>
      <c r="R77" s="20"/>
      <c r="S77" s="20"/>
      <c r="T77" s="20"/>
      <c r="U77" s="24"/>
      <c r="V77" s="20"/>
      <c r="W77" s="20"/>
      <c r="X77" s="24"/>
      <c r="Y77" s="20"/>
      <c r="Z77" s="20"/>
      <c r="AA77" s="20"/>
      <c r="AB77" s="24"/>
      <c r="AC77" s="20"/>
      <c r="AD77" s="24"/>
      <c r="AE77" s="20"/>
      <c r="AF77" s="15">
        <f>SUM(K77+G77+I77+M77+Q77+X77+AB77+AD77+U77)</f>
        <v>0</v>
      </c>
      <c r="AG77" s="16">
        <f>SUM(H77+J77+L77+N77+O77+P77+R77+S77+T77+V77+W77+Y77+Z77+AA77+AC77+AE77)</f>
        <v>11</v>
      </c>
    </row>
    <row r="78" spans="5:66" ht="15.75" x14ac:dyDescent="0.25">
      <c r="E78" s="314"/>
      <c r="F78" s="41" t="s">
        <v>92</v>
      </c>
      <c r="G78" s="24"/>
      <c r="H78" s="20"/>
      <c r="I78" s="24"/>
      <c r="J78" s="20"/>
      <c r="K78" s="24"/>
      <c r="L78" s="20"/>
      <c r="M78" s="24"/>
      <c r="N78" s="20"/>
      <c r="O78" s="20"/>
      <c r="P78" s="20"/>
      <c r="Q78" s="24"/>
      <c r="R78" s="20"/>
      <c r="S78" s="20"/>
      <c r="T78" s="20"/>
      <c r="U78" s="24"/>
      <c r="V78" s="20"/>
      <c r="W78" s="6"/>
      <c r="X78" s="24"/>
      <c r="Y78" s="20"/>
      <c r="Z78" s="20"/>
      <c r="AA78" s="20"/>
      <c r="AB78" s="24"/>
      <c r="AC78" s="20"/>
      <c r="AD78" s="24"/>
      <c r="AE78" s="20"/>
      <c r="AF78" s="15">
        <f t="shared" si="2"/>
        <v>0</v>
      </c>
      <c r="AG78" s="16">
        <f t="shared" si="3"/>
        <v>0</v>
      </c>
    </row>
    <row r="79" spans="5:66" ht="16.5" thickBot="1" x14ac:dyDescent="0.3">
      <c r="E79" s="315"/>
      <c r="F79" s="42" t="s">
        <v>99</v>
      </c>
      <c r="G79" s="34"/>
      <c r="H79" s="32"/>
      <c r="I79" s="34"/>
      <c r="J79" s="32"/>
      <c r="K79" s="34"/>
      <c r="L79" s="32"/>
      <c r="M79" s="34"/>
      <c r="N79" s="32"/>
      <c r="O79" s="32"/>
      <c r="P79" s="32"/>
      <c r="Q79" s="34"/>
      <c r="R79" s="39">
        <v>20</v>
      </c>
      <c r="S79" s="32"/>
      <c r="T79" s="32"/>
      <c r="U79" s="34"/>
      <c r="V79" s="32"/>
      <c r="W79" s="32"/>
      <c r="X79" s="34"/>
      <c r="Y79" s="32"/>
      <c r="Z79" s="32"/>
      <c r="AA79" s="32"/>
      <c r="AB79" s="34"/>
      <c r="AC79" s="32"/>
      <c r="AD79" s="34"/>
      <c r="AE79" s="32"/>
      <c r="AF79" s="17">
        <f t="shared" si="2"/>
        <v>0</v>
      </c>
      <c r="AG79" s="18">
        <f t="shared" si="3"/>
        <v>20</v>
      </c>
    </row>
    <row r="80" spans="5:66" ht="16.5" thickBot="1" x14ac:dyDescent="0.3">
      <c r="E80" s="36"/>
      <c r="F80" s="44" t="s">
        <v>3</v>
      </c>
      <c r="G80" s="35">
        <f>SUM(G5:G79)</f>
        <v>90</v>
      </c>
      <c r="H80" s="27">
        <f>SUM(H5:H79)</f>
        <v>271</v>
      </c>
      <c r="I80" s="35">
        <f>SUM(I5:I79)</f>
        <v>164</v>
      </c>
      <c r="J80" s="27">
        <f>SUM(I5:I79)</f>
        <v>164</v>
      </c>
      <c r="K80" s="35">
        <f t="shared" ref="K80:AE80" si="4">SUM(K5:K79)</f>
        <v>131</v>
      </c>
      <c r="L80" s="27">
        <f t="shared" si="4"/>
        <v>282</v>
      </c>
      <c r="M80" s="35">
        <f t="shared" si="4"/>
        <v>96</v>
      </c>
      <c r="N80" s="27">
        <f t="shared" si="4"/>
        <v>134</v>
      </c>
      <c r="O80" s="27">
        <f t="shared" si="4"/>
        <v>50</v>
      </c>
      <c r="P80" s="27">
        <f t="shared" si="4"/>
        <v>80</v>
      </c>
      <c r="Q80" s="35">
        <f t="shared" si="4"/>
        <v>226</v>
      </c>
      <c r="R80" s="27">
        <f t="shared" si="4"/>
        <v>336</v>
      </c>
      <c r="S80" s="27">
        <f t="shared" si="4"/>
        <v>21</v>
      </c>
      <c r="T80" s="27">
        <f t="shared" si="4"/>
        <v>106</v>
      </c>
      <c r="U80" s="35">
        <f t="shared" si="4"/>
        <v>70</v>
      </c>
      <c r="V80" s="27">
        <f t="shared" si="4"/>
        <v>75</v>
      </c>
      <c r="W80" s="27">
        <f t="shared" si="4"/>
        <v>29</v>
      </c>
      <c r="X80" s="35">
        <f t="shared" si="4"/>
        <v>15</v>
      </c>
      <c r="Y80" s="27">
        <f t="shared" si="4"/>
        <v>17</v>
      </c>
      <c r="Z80" s="27">
        <f t="shared" si="4"/>
        <v>58</v>
      </c>
      <c r="AA80" s="27">
        <f t="shared" si="4"/>
        <v>14</v>
      </c>
      <c r="AB80" s="35">
        <f t="shared" si="4"/>
        <v>36</v>
      </c>
      <c r="AC80" s="27">
        <f t="shared" si="4"/>
        <v>48</v>
      </c>
      <c r="AD80" s="35">
        <f t="shared" si="4"/>
        <v>90</v>
      </c>
      <c r="AE80" s="27">
        <f t="shared" si="4"/>
        <v>172</v>
      </c>
      <c r="AF80" s="59">
        <f>SUM(K80+G80+I80+M80+Q80+X80+AB80+AD80+U80)</f>
        <v>918</v>
      </c>
      <c r="AG80" s="28">
        <f>SUM(AG5:AG79)</f>
        <v>1972</v>
      </c>
    </row>
  </sheetData>
  <mergeCells count="27">
    <mergeCell ref="U2:V3"/>
    <mergeCell ref="P2:P3"/>
    <mergeCell ref="E39:E51"/>
    <mergeCell ref="E62:E69"/>
    <mergeCell ref="E55:E61"/>
    <mergeCell ref="M2:N3"/>
    <mergeCell ref="O2:O3"/>
    <mergeCell ref="E5:E20"/>
    <mergeCell ref="E21:E24"/>
    <mergeCell ref="E25:E38"/>
    <mergeCell ref="E52:E54"/>
    <mergeCell ref="AD2:AE3"/>
    <mergeCell ref="AF2:AG3"/>
    <mergeCell ref="T2:T3"/>
    <mergeCell ref="S2:S3"/>
    <mergeCell ref="E70:E79"/>
    <mergeCell ref="Q2:R3"/>
    <mergeCell ref="Z2:Z3"/>
    <mergeCell ref="X2:Y3"/>
    <mergeCell ref="AB2:AC3"/>
    <mergeCell ref="E2:E4"/>
    <mergeCell ref="F2:F3"/>
    <mergeCell ref="K2:L3"/>
    <mergeCell ref="G2:H3"/>
    <mergeCell ref="I2:J3"/>
    <mergeCell ref="W2:W3"/>
    <mergeCell ref="AA2:AA3"/>
  </mergeCells>
  <phoneticPr fontId="1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6877F-45AD-4797-8941-D9898466DD62}">
  <dimension ref="E1:AM39"/>
  <sheetViews>
    <sheetView topLeftCell="D1" zoomScaleNormal="100" workbookViewId="0">
      <selection activeCell="W2" sqref="W2"/>
    </sheetView>
  </sheetViews>
  <sheetFormatPr defaultRowHeight="15" x14ac:dyDescent="0.25"/>
  <cols>
    <col min="4" max="4" width="7.7109375" customWidth="1"/>
    <col min="5" max="5" width="22.5703125" customWidth="1"/>
    <col min="6" max="6" width="23.5703125" customWidth="1"/>
    <col min="7" max="21" width="4.42578125" customWidth="1"/>
  </cols>
  <sheetData>
    <row r="1" spans="5:39" ht="46.15" customHeight="1" thickBot="1" x14ac:dyDescent="0.3"/>
    <row r="2" spans="5:39" ht="123" customHeight="1" x14ac:dyDescent="0.25">
      <c r="E2" s="364"/>
      <c r="F2" s="365" t="s">
        <v>20</v>
      </c>
      <c r="G2" s="362" t="s">
        <v>6</v>
      </c>
      <c r="H2" s="362" t="s">
        <v>5</v>
      </c>
      <c r="I2" s="347" t="s">
        <v>72</v>
      </c>
      <c r="J2" s="347" t="s">
        <v>11</v>
      </c>
      <c r="K2" s="347" t="s">
        <v>73</v>
      </c>
      <c r="L2" s="353" t="s">
        <v>13</v>
      </c>
      <c r="M2" s="349"/>
      <c r="N2" s="351" t="s">
        <v>12</v>
      </c>
      <c r="O2" s="349" t="s">
        <v>10</v>
      </c>
      <c r="P2" s="355" t="s">
        <v>14</v>
      </c>
      <c r="Q2" s="356"/>
      <c r="R2" s="338" t="s">
        <v>15</v>
      </c>
      <c r="S2" s="339"/>
      <c r="T2" s="294" t="s">
        <v>3</v>
      </c>
      <c r="U2" s="295"/>
      <c r="W2" s="1"/>
      <c r="X2" s="342"/>
      <c r="Y2" s="342"/>
      <c r="Z2" s="342"/>
      <c r="AA2" s="342"/>
      <c r="AB2" s="342"/>
      <c r="AC2" s="342"/>
      <c r="AD2" s="342"/>
      <c r="AE2" s="342"/>
      <c r="AF2" s="342"/>
      <c r="AG2" s="2"/>
      <c r="AH2" s="342"/>
      <c r="AI2" s="342"/>
      <c r="AJ2" s="343"/>
      <c r="AK2" s="343"/>
      <c r="AL2" s="343"/>
      <c r="AM2" s="343"/>
    </row>
    <row r="3" spans="5:39" ht="15.75" customHeight="1" x14ac:dyDescent="0.25">
      <c r="E3" s="360"/>
      <c r="F3" s="366"/>
      <c r="G3" s="363"/>
      <c r="H3" s="363"/>
      <c r="I3" s="348"/>
      <c r="J3" s="348"/>
      <c r="K3" s="348"/>
      <c r="L3" s="354"/>
      <c r="M3" s="350"/>
      <c r="N3" s="352"/>
      <c r="O3" s="350"/>
      <c r="P3" s="357"/>
      <c r="Q3" s="358"/>
      <c r="R3" s="340"/>
      <c r="S3" s="341"/>
      <c r="T3" s="296"/>
      <c r="U3" s="297"/>
      <c r="W3" s="1"/>
      <c r="X3" s="342"/>
      <c r="Y3" s="342"/>
      <c r="Z3" s="342"/>
      <c r="AA3" s="342"/>
      <c r="AB3" s="342"/>
      <c r="AC3" s="342"/>
      <c r="AD3" s="342"/>
      <c r="AE3" s="342"/>
      <c r="AF3" s="342"/>
      <c r="AG3" s="2"/>
      <c r="AH3" s="342"/>
      <c r="AI3" s="342"/>
      <c r="AJ3" s="343"/>
      <c r="AK3" s="343"/>
      <c r="AL3" s="343"/>
      <c r="AM3" s="343"/>
    </row>
    <row r="4" spans="5:39" ht="15.75" customHeight="1" x14ac:dyDescent="0.25">
      <c r="E4" s="360"/>
      <c r="F4" s="144"/>
      <c r="G4" s="160" t="s">
        <v>75</v>
      </c>
      <c r="H4" s="160" t="s">
        <v>75</v>
      </c>
      <c r="I4" s="161" t="s">
        <v>71</v>
      </c>
      <c r="J4" s="161" t="s">
        <v>71</v>
      </c>
      <c r="K4" s="161" t="s">
        <v>71</v>
      </c>
      <c r="L4" s="162" t="s">
        <v>75</v>
      </c>
      <c r="M4" s="163" t="s">
        <v>71</v>
      </c>
      <c r="N4" s="161" t="s">
        <v>71</v>
      </c>
      <c r="O4" s="163" t="s">
        <v>71</v>
      </c>
      <c r="P4" s="162" t="s">
        <v>75</v>
      </c>
      <c r="Q4" s="163" t="s">
        <v>71</v>
      </c>
      <c r="R4" s="162" t="s">
        <v>75</v>
      </c>
      <c r="S4" s="163" t="s">
        <v>71</v>
      </c>
      <c r="T4" s="164" t="s">
        <v>75</v>
      </c>
      <c r="U4" s="165" t="s">
        <v>71</v>
      </c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5:39" ht="15.75" customHeight="1" x14ac:dyDescent="0.25">
      <c r="E5" s="344" t="s">
        <v>21</v>
      </c>
      <c r="F5" s="172" t="s">
        <v>27</v>
      </c>
      <c r="G5" s="146"/>
      <c r="H5" s="148"/>
      <c r="I5" s="150"/>
      <c r="J5" s="151">
        <v>6</v>
      </c>
      <c r="K5" s="150"/>
      <c r="L5" s="75"/>
      <c r="M5" s="71"/>
      <c r="N5" s="150"/>
      <c r="O5" s="71"/>
      <c r="P5" s="75"/>
      <c r="Q5" s="71"/>
      <c r="R5" s="75"/>
      <c r="S5" s="71"/>
      <c r="T5" s="65"/>
      <c r="U5" s="143">
        <v>6</v>
      </c>
      <c r="W5" s="6"/>
      <c r="X5" s="5"/>
      <c r="Y5" s="6"/>
      <c r="Z5" s="6"/>
      <c r="AA5" s="5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5:39" ht="15.75" customHeight="1" x14ac:dyDescent="0.25">
      <c r="E6" s="345"/>
      <c r="F6" s="159" t="s">
        <v>28</v>
      </c>
      <c r="G6" s="146"/>
      <c r="H6" s="148"/>
      <c r="I6" s="149">
        <v>4</v>
      </c>
      <c r="J6" s="150"/>
      <c r="K6" s="150"/>
      <c r="L6" s="75"/>
      <c r="M6" s="147">
        <v>8</v>
      </c>
      <c r="N6" s="150"/>
      <c r="O6" s="71"/>
      <c r="P6" s="75"/>
      <c r="Q6" s="71"/>
      <c r="R6" s="157">
        <v>4</v>
      </c>
      <c r="S6" s="147">
        <v>20</v>
      </c>
      <c r="T6" s="65">
        <v>4</v>
      </c>
      <c r="U6" s="143">
        <v>32</v>
      </c>
      <c r="W6" s="6"/>
      <c r="X6" s="5"/>
      <c r="Y6" s="6"/>
      <c r="Z6" s="6"/>
      <c r="AA6" s="5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5:39" ht="15.75" customHeight="1" x14ac:dyDescent="0.25">
      <c r="E7" s="345"/>
      <c r="F7" s="159" t="s">
        <v>31</v>
      </c>
      <c r="G7" s="147">
        <v>11</v>
      </c>
      <c r="H7" s="149">
        <v>2</v>
      </c>
      <c r="I7" s="151">
        <v>10</v>
      </c>
      <c r="J7" s="151">
        <v>10</v>
      </c>
      <c r="K7" s="150"/>
      <c r="L7" s="76">
        <v>1</v>
      </c>
      <c r="M7" s="147">
        <v>10</v>
      </c>
      <c r="N7" s="150"/>
      <c r="O7" s="71"/>
      <c r="P7" s="75"/>
      <c r="Q7" s="71"/>
      <c r="R7" s="75"/>
      <c r="S7" s="71"/>
      <c r="T7" s="65">
        <v>14</v>
      </c>
      <c r="U7" s="143">
        <v>30</v>
      </c>
      <c r="W7" s="5"/>
      <c r="X7" s="5"/>
      <c r="Y7" s="6"/>
      <c r="Z7" s="6"/>
      <c r="AA7" s="5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15.75" customHeight="1" x14ac:dyDescent="0.25">
      <c r="E8" s="345"/>
      <c r="F8" s="159" t="s">
        <v>32</v>
      </c>
      <c r="G8" s="146"/>
      <c r="H8" s="148"/>
      <c r="I8" s="150"/>
      <c r="J8" s="150"/>
      <c r="K8" s="150"/>
      <c r="L8" s="75"/>
      <c r="M8" s="71"/>
      <c r="N8" s="156">
        <v>4</v>
      </c>
      <c r="O8" s="71"/>
      <c r="P8" s="75"/>
      <c r="Q8" s="147">
        <v>10</v>
      </c>
      <c r="R8" s="75"/>
      <c r="S8" s="71"/>
      <c r="T8" s="65"/>
      <c r="U8" s="143">
        <v>14</v>
      </c>
      <c r="W8" s="6"/>
      <c r="X8" s="5"/>
      <c r="Y8" s="6"/>
      <c r="Z8" s="6"/>
      <c r="AA8" s="5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5:39" ht="15.75" customHeight="1" x14ac:dyDescent="0.25">
      <c r="E9" s="345"/>
      <c r="F9" s="159" t="s">
        <v>89</v>
      </c>
      <c r="G9" s="146"/>
      <c r="H9" s="148"/>
      <c r="I9" s="150"/>
      <c r="J9" s="150"/>
      <c r="K9" s="149">
        <v>1</v>
      </c>
      <c r="L9" s="75"/>
      <c r="M9" s="71"/>
      <c r="N9" s="150"/>
      <c r="O9" s="71"/>
      <c r="P9" s="75"/>
      <c r="Q9" s="71"/>
      <c r="R9" s="75"/>
      <c r="S9" s="71"/>
      <c r="T9" s="65"/>
      <c r="U9" s="143">
        <v>1</v>
      </c>
      <c r="W9" s="6"/>
      <c r="X9" s="5"/>
      <c r="Y9" s="6"/>
      <c r="Z9" s="6"/>
      <c r="AA9" s="5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15.75" customHeight="1" x14ac:dyDescent="0.25">
      <c r="E10" s="345"/>
      <c r="F10" s="159" t="s">
        <v>33</v>
      </c>
      <c r="G10" s="146"/>
      <c r="H10" s="148"/>
      <c r="I10" s="152">
        <v>0</v>
      </c>
      <c r="J10" s="150"/>
      <c r="K10" s="150"/>
      <c r="L10" s="75"/>
      <c r="M10" s="71"/>
      <c r="N10" s="150"/>
      <c r="O10" s="71"/>
      <c r="P10" s="75"/>
      <c r="Q10" s="71"/>
      <c r="R10" s="75"/>
      <c r="S10" s="71"/>
      <c r="T10" s="65"/>
      <c r="U10" s="143">
        <v>0</v>
      </c>
      <c r="W10" s="6"/>
      <c r="X10" s="5"/>
      <c r="Y10" s="6"/>
      <c r="Z10" s="6"/>
      <c r="AA10" s="5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5:39" ht="15.75" customHeight="1" x14ac:dyDescent="0.25">
      <c r="E11" s="346"/>
      <c r="F11" s="159" t="s">
        <v>34</v>
      </c>
      <c r="G11" s="146"/>
      <c r="H11" s="148"/>
      <c r="I11" s="150"/>
      <c r="J11" s="150"/>
      <c r="K11" s="150"/>
      <c r="L11" s="75"/>
      <c r="M11" s="71"/>
      <c r="N11" s="150"/>
      <c r="O11" s="71"/>
      <c r="P11" s="75"/>
      <c r="Q11" s="71"/>
      <c r="R11" s="75"/>
      <c r="S11" s="158">
        <v>8</v>
      </c>
      <c r="T11" s="65"/>
      <c r="U11" s="143">
        <v>8</v>
      </c>
      <c r="W11" s="6"/>
      <c r="X11" s="5"/>
      <c r="Y11" s="6"/>
      <c r="Z11" s="6"/>
      <c r="AA11" s="5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15.75" customHeight="1" x14ac:dyDescent="0.25">
      <c r="E12" s="359" t="s">
        <v>35</v>
      </c>
      <c r="F12" s="172" t="s">
        <v>37</v>
      </c>
      <c r="G12" s="173"/>
      <c r="H12" s="174"/>
      <c r="I12" s="175"/>
      <c r="J12" s="175"/>
      <c r="K12" s="175"/>
      <c r="L12" s="192"/>
      <c r="M12" s="177"/>
      <c r="N12" s="175"/>
      <c r="O12" s="177"/>
      <c r="P12" s="176"/>
      <c r="Q12" s="196">
        <v>10</v>
      </c>
      <c r="R12" s="176"/>
      <c r="S12" s="177"/>
      <c r="T12" s="179"/>
      <c r="U12" s="180">
        <v>10</v>
      </c>
      <c r="W12" s="6"/>
      <c r="X12" s="5"/>
      <c r="Y12" s="6"/>
      <c r="Z12" s="6"/>
      <c r="AA12" s="5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spans="5:39" ht="15.75" customHeight="1" x14ac:dyDescent="0.25">
      <c r="E13" s="360"/>
      <c r="F13" s="159" t="s">
        <v>74</v>
      </c>
      <c r="G13" s="146"/>
      <c r="H13" s="148"/>
      <c r="I13" s="150"/>
      <c r="J13" s="150"/>
      <c r="K13" s="150"/>
      <c r="L13" s="155"/>
      <c r="M13" s="71"/>
      <c r="N13" s="150"/>
      <c r="O13" s="71"/>
      <c r="P13" s="75"/>
      <c r="Q13" s="71"/>
      <c r="R13" s="75"/>
      <c r="S13" s="147">
        <v>10</v>
      </c>
      <c r="T13" s="65"/>
      <c r="U13" s="143">
        <v>10</v>
      </c>
      <c r="W13" s="6"/>
      <c r="X13" s="5"/>
      <c r="Y13" s="6"/>
      <c r="Z13" s="6"/>
      <c r="AA13" s="5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5:39" ht="15.75" customHeight="1" x14ac:dyDescent="0.25">
      <c r="E14" s="361"/>
      <c r="F14" s="182" t="s">
        <v>38</v>
      </c>
      <c r="G14" s="183"/>
      <c r="H14" s="184"/>
      <c r="I14" s="185"/>
      <c r="J14" s="185"/>
      <c r="K14" s="185"/>
      <c r="L14" s="187"/>
      <c r="M14" s="188"/>
      <c r="N14" s="185"/>
      <c r="O14" s="188"/>
      <c r="P14" s="187"/>
      <c r="Q14" s="199">
        <v>9</v>
      </c>
      <c r="R14" s="187"/>
      <c r="S14" s="188"/>
      <c r="T14" s="189"/>
      <c r="U14" s="190">
        <v>9</v>
      </c>
      <c r="W14" s="6"/>
      <c r="X14" s="5"/>
      <c r="Y14" s="6"/>
      <c r="Z14" s="6"/>
      <c r="AA14" s="5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5:39" ht="15.75" customHeight="1" x14ac:dyDescent="0.25">
      <c r="E15" s="359" t="s">
        <v>112</v>
      </c>
      <c r="F15" s="172" t="s">
        <v>40</v>
      </c>
      <c r="G15" s="173"/>
      <c r="H15" s="174"/>
      <c r="I15" s="175"/>
      <c r="J15" s="195">
        <v>8</v>
      </c>
      <c r="K15" s="175"/>
      <c r="L15" s="176"/>
      <c r="M15" s="177"/>
      <c r="N15" s="175"/>
      <c r="O15" s="177"/>
      <c r="P15" s="176"/>
      <c r="Q15" s="177"/>
      <c r="R15" s="176"/>
      <c r="S15" s="177"/>
      <c r="T15" s="179"/>
      <c r="U15" s="180">
        <v>8</v>
      </c>
      <c r="W15" s="6"/>
      <c r="X15" s="5"/>
      <c r="Y15" s="6"/>
      <c r="Z15" s="6"/>
      <c r="AA15" s="5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5:39" ht="15.75" customHeight="1" x14ac:dyDescent="0.25">
      <c r="E16" s="360"/>
      <c r="F16" s="159" t="s">
        <v>78</v>
      </c>
      <c r="G16" s="146"/>
      <c r="H16" s="148"/>
      <c r="I16" s="150"/>
      <c r="J16" s="150"/>
      <c r="K16" s="150"/>
      <c r="L16" s="75"/>
      <c r="M16" s="71"/>
      <c r="N16" s="151">
        <v>4</v>
      </c>
      <c r="O16" s="71"/>
      <c r="P16" s="75"/>
      <c r="Q16" s="71"/>
      <c r="R16" s="75"/>
      <c r="S16" s="71"/>
      <c r="T16" s="65"/>
      <c r="U16" s="143"/>
      <c r="W16" s="6"/>
      <c r="X16" s="5"/>
      <c r="Y16" s="6"/>
      <c r="Z16" s="6"/>
      <c r="AA16" s="5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5:39" ht="15.75" customHeight="1" x14ac:dyDescent="0.25">
      <c r="E17" s="360"/>
      <c r="F17" s="159" t="s">
        <v>77</v>
      </c>
      <c r="G17" s="146"/>
      <c r="H17" s="148"/>
      <c r="I17" s="151">
        <v>9</v>
      </c>
      <c r="J17" s="150"/>
      <c r="K17" s="150"/>
      <c r="L17" s="75"/>
      <c r="M17" s="71"/>
      <c r="N17" s="150"/>
      <c r="O17" s="71"/>
      <c r="P17" s="75"/>
      <c r="Q17" s="71"/>
      <c r="R17" s="75"/>
      <c r="S17" s="71"/>
      <c r="T17" s="65"/>
      <c r="U17" s="143">
        <v>9</v>
      </c>
      <c r="W17" s="6"/>
      <c r="X17" s="5"/>
      <c r="Y17" s="6"/>
      <c r="Z17" s="6"/>
      <c r="AA17" s="5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5:39" ht="15.75" customHeight="1" x14ac:dyDescent="0.25">
      <c r="E18" s="360"/>
      <c r="F18" s="159" t="s">
        <v>42</v>
      </c>
      <c r="G18" s="146"/>
      <c r="H18" s="148"/>
      <c r="I18" s="150"/>
      <c r="J18" s="149">
        <v>1</v>
      </c>
      <c r="K18" s="150"/>
      <c r="L18" s="75"/>
      <c r="M18" s="71"/>
      <c r="N18" s="150"/>
      <c r="O18" s="71"/>
      <c r="P18" s="75"/>
      <c r="Q18" s="71"/>
      <c r="R18" s="75"/>
      <c r="S18" s="71"/>
      <c r="T18" s="65"/>
      <c r="U18" s="143">
        <v>1</v>
      </c>
      <c r="W18" s="6"/>
      <c r="X18" s="5"/>
      <c r="Y18" s="6"/>
      <c r="Z18" s="6"/>
      <c r="AA18" s="5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spans="5:39" ht="15.75" customHeight="1" x14ac:dyDescent="0.25">
      <c r="E19" s="360"/>
      <c r="F19" s="159" t="s">
        <v>44</v>
      </c>
      <c r="G19" s="146"/>
      <c r="H19" s="148"/>
      <c r="I19" s="150"/>
      <c r="J19" s="151">
        <v>14</v>
      </c>
      <c r="K19" s="150"/>
      <c r="L19" s="75"/>
      <c r="M19" s="71"/>
      <c r="N19" s="150"/>
      <c r="O19" s="71"/>
      <c r="P19" s="75"/>
      <c r="Q19" s="71"/>
      <c r="R19" s="75"/>
      <c r="S19" s="71"/>
      <c r="T19" s="65"/>
      <c r="U19" s="143">
        <v>14</v>
      </c>
      <c r="W19" s="6"/>
      <c r="X19" s="5"/>
      <c r="Y19" s="6"/>
      <c r="Z19" s="6"/>
      <c r="AA19" s="5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5:39" ht="15.75" customHeight="1" x14ac:dyDescent="0.25">
      <c r="E20" s="360"/>
      <c r="F20" s="159" t="s">
        <v>84</v>
      </c>
      <c r="G20" s="146"/>
      <c r="H20" s="148"/>
      <c r="I20" s="150"/>
      <c r="J20" s="150"/>
      <c r="K20" s="150"/>
      <c r="L20" s="75"/>
      <c r="M20" s="71"/>
      <c r="N20" s="150"/>
      <c r="O20" s="71"/>
      <c r="P20" s="75"/>
      <c r="Q20" s="71"/>
      <c r="R20" s="75"/>
      <c r="S20" s="133">
        <v>5</v>
      </c>
      <c r="T20" s="65"/>
      <c r="U20" s="143">
        <v>5</v>
      </c>
      <c r="W20" s="6"/>
      <c r="X20" s="5"/>
      <c r="Y20" s="6"/>
      <c r="Z20" s="6"/>
      <c r="AA20" s="5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spans="5:39" ht="15.75" customHeight="1" x14ac:dyDescent="0.25">
      <c r="E21" s="360"/>
      <c r="F21" s="159" t="s">
        <v>85</v>
      </c>
      <c r="G21" s="146"/>
      <c r="H21" s="148"/>
      <c r="I21" s="150"/>
      <c r="J21" s="151">
        <v>8</v>
      </c>
      <c r="K21" s="150"/>
      <c r="L21" s="75"/>
      <c r="M21" s="71"/>
      <c r="N21" s="150"/>
      <c r="O21" s="71"/>
      <c r="P21" s="75"/>
      <c r="Q21" s="71"/>
      <c r="R21" s="75"/>
      <c r="S21" s="71"/>
      <c r="T21" s="65"/>
      <c r="U21" s="143">
        <v>8</v>
      </c>
      <c r="W21" s="6"/>
      <c r="X21" s="5"/>
      <c r="Y21" s="6"/>
      <c r="Z21" s="6"/>
      <c r="AA21" s="5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spans="5:39" ht="15.75" customHeight="1" x14ac:dyDescent="0.25">
      <c r="E22" s="361"/>
      <c r="F22" s="182" t="s">
        <v>45</v>
      </c>
      <c r="G22" s="183"/>
      <c r="H22" s="184"/>
      <c r="I22" s="185"/>
      <c r="J22" s="185"/>
      <c r="K22" s="185"/>
      <c r="L22" s="187"/>
      <c r="M22" s="193">
        <v>0</v>
      </c>
      <c r="N22" s="185"/>
      <c r="O22" s="188"/>
      <c r="P22" s="187"/>
      <c r="Q22" s="193">
        <v>0</v>
      </c>
      <c r="R22" s="187"/>
      <c r="S22" s="188"/>
      <c r="T22" s="189"/>
      <c r="U22" s="190">
        <v>0</v>
      </c>
      <c r="W22" s="6"/>
      <c r="X22" s="5"/>
      <c r="Y22" s="6"/>
      <c r="Z22" s="6"/>
      <c r="AA22" s="5"/>
      <c r="AB22" s="6"/>
      <c r="AC22" s="6"/>
      <c r="AD22" s="6"/>
      <c r="AE22" s="6"/>
      <c r="AF22" s="6"/>
      <c r="AG22" s="6"/>
      <c r="AH22" s="6"/>
      <c r="AI22" s="9"/>
      <c r="AJ22" s="6"/>
      <c r="AK22" s="6"/>
      <c r="AL22" s="6"/>
      <c r="AM22" s="6"/>
    </row>
    <row r="23" spans="5:39" ht="15.75" customHeight="1" x14ac:dyDescent="0.25">
      <c r="E23" s="359" t="s">
        <v>113</v>
      </c>
      <c r="F23" s="172" t="s">
        <v>48</v>
      </c>
      <c r="G23" s="173"/>
      <c r="H23" s="174"/>
      <c r="I23" s="194">
        <v>0</v>
      </c>
      <c r="J23" s="195">
        <v>15</v>
      </c>
      <c r="K23" s="194">
        <v>0</v>
      </c>
      <c r="L23" s="176"/>
      <c r="M23" s="177"/>
      <c r="N23" s="175"/>
      <c r="O23" s="177"/>
      <c r="P23" s="176"/>
      <c r="Q23" s="177"/>
      <c r="R23" s="176"/>
      <c r="S23" s="196">
        <v>10</v>
      </c>
      <c r="T23" s="179"/>
      <c r="U23" s="180">
        <v>25</v>
      </c>
      <c r="W23" s="6"/>
      <c r="X23" s="5"/>
      <c r="Y23" s="6"/>
      <c r="Z23" s="6"/>
      <c r="AA23" s="5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5:39" ht="15.75" customHeight="1" x14ac:dyDescent="0.25">
      <c r="E24" s="360"/>
      <c r="F24" s="159" t="s">
        <v>80</v>
      </c>
      <c r="G24" s="146"/>
      <c r="H24" s="148"/>
      <c r="I24" s="150"/>
      <c r="J24" s="150"/>
      <c r="K24" s="150"/>
      <c r="L24" s="75"/>
      <c r="M24" s="71"/>
      <c r="N24" s="151">
        <v>7</v>
      </c>
      <c r="O24" s="71"/>
      <c r="P24" s="75"/>
      <c r="Q24" s="71"/>
      <c r="R24" s="75"/>
      <c r="S24" s="71"/>
      <c r="T24" s="65"/>
      <c r="U24" s="143">
        <v>7</v>
      </c>
      <c r="W24" s="6"/>
      <c r="X24" s="5"/>
      <c r="Y24" s="6"/>
      <c r="Z24" s="6"/>
      <c r="AA24" s="5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5:39" ht="15.75" customHeight="1" x14ac:dyDescent="0.25">
      <c r="E25" s="360"/>
      <c r="F25" s="159" t="s">
        <v>79</v>
      </c>
      <c r="G25" s="146"/>
      <c r="H25" s="148"/>
      <c r="I25" s="150"/>
      <c r="J25" s="151">
        <v>4</v>
      </c>
      <c r="K25" s="150"/>
      <c r="L25" s="155"/>
      <c r="M25" s="71"/>
      <c r="N25" s="156">
        <v>6</v>
      </c>
      <c r="O25" s="71"/>
      <c r="P25" s="75"/>
      <c r="Q25" s="71"/>
      <c r="R25" s="75"/>
      <c r="S25" s="71"/>
      <c r="T25" s="65"/>
      <c r="U25" s="143">
        <v>10</v>
      </c>
      <c r="W25" s="6"/>
      <c r="X25" s="5"/>
      <c r="Y25" s="6"/>
      <c r="Z25" s="6"/>
      <c r="AA25" s="5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5:39" ht="15.75" customHeight="1" x14ac:dyDescent="0.25">
      <c r="E26" s="360"/>
      <c r="F26" s="159" t="s">
        <v>50</v>
      </c>
      <c r="G26" s="146"/>
      <c r="H26" s="148"/>
      <c r="I26" s="150"/>
      <c r="J26" s="150"/>
      <c r="K26" s="150"/>
      <c r="L26" s="75"/>
      <c r="M26" s="71"/>
      <c r="N26" s="151">
        <v>7</v>
      </c>
      <c r="O26" s="147">
        <v>8</v>
      </c>
      <c r="P26" s="75"/>
      <c r="Q26" s="71"/>
      <c r="R26" s="75"/>
      <c r="S26" s="71"/>
      <c r="T26" s="65"/>
      <c r="U26" s="143">
        <v>15</v>
      </c>
      <c r="W26" s="6"/>
      <c r="X26" s="5"/>
      <c r="Y26" s="6"/>
      <c r="Z26" s="6"/>
      <c r="AA26" s="5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5:39" ht="15.75" customHeight="1" x14ac:dyDescent="0.25">
      <c r="E27" s="360"/>
      <c r="F27" s="159" t="s">
        <v>55</v>
      </c>
      <c r="G27" s="146"/>
      <c r="H27" s="148"/>
      <c r="I27" s="150"/>
      <c r="J27" s="150"/>
      <c r="K27" s="150"/>
      <c r="L27" s="155"/>
      <c r="M27" s="71"/>
      <c r="N27" s="150"/>
      <c r="O27" s="71"/>
      <c r="P27" s="77">
        <v>0</v>
      </c>
      <c r="Q27" s="147">
        <v>10</v>
      </c>
      <c r="R27" s="75"/>
      <c r="S27" s="71"/>
      <c r="T27" s="65"/>
      <c r="U27" s="143">
        <v>10</v>
      </c>
      <c r="W27" s="6"/>
      <c r="X27" s="5"/>
      <c r="Y27" s="12"/>
      <c r="Z27" s="6"/>
      <c r="AA27" s="5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5:39" ht="15.75" customHeight="1" x14ac:dyDescent="0.25">
      <c r="E28" s="360"/>
      <c r="F28" s="159" t="s">
        <v>87</v>
      </c>
      <c r="G28" s="146"/>
      <c r="H28" s="148"/>
      <c r="I28" s="150"/>
      <c r="J28" s="150"/>
      <c r="K28" s="152">
        <v>0</v>
      </c>
      <c r="L28" s="155"/>
      <c r="M28" s="71"/>
      <c r="N28" s="150"/>
      <c r="O28" s="71"/>
      <c r="P28" s="75"/>
      <c r="Q28" s="71"/>
      <c r="R28" s="75"/>
      <c r="S28" s="71"/>
      <c r="T28" s="65"/>
      <c r="U28" s="143">
        <v>0</v>
      </c>
      <c r="W28" s="6"/>
      <c r="X28" s="5"/>
      <c r="Y28" s="12"/>
      <c r="Z28" s="6"/>
      <c r="AA28" s="5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spans="5:39" ht="15.75" customHeight="1" x14ac:dyDescent="0.25">
      <c r="E29" s="360"/>
      <c r="F29" s="159" t="s">
        <v>90</v>
      </c>
      <c r="G29" s="146"/>
      <c r="H29" s="148"/>
      <c r="I29" s="150"/>
      <c r="J29" s="150"/>
      <c r="K29" s="150"/>
      <c r="L29" s="155"/>
      <c r="M29" s="71"/>
      <c r="N29" s="153"/>
      <c r="O29" s="71"/>
      <c r="P29" s="75"/>
      <c r="Q29" s="71"/>
      <c r="R29" s="75"/>
      <c r="S29" s="71"/>
      <c r="T29" s="65"/>
      <c r="U29" s="143"/>
      <c r="W29" s="6"/>
      <c r="X29" s="5"/>
      <c r="Y29" s="12"/>
      <c r="Z29" s="6"/>
      <c r="AA29" s="5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spans="5:39" ht="15.75" customHeight="1" x14ac:dyDescent="0.25">
      <c r="E30" s="361"/>
      <c r="F30" s="182" t="s">
        <v>81</v>
      </c>
      <c r="G30" s="183"/>
      <c r="H30" s="184"/>
      <c r="I30" s="185"/>
      <c r="J30" s="185"/>
      <c r="K30" s="185"/>
      <c r="L30" s="197"/>
      <c r="M30" s="188"/>
      <c r="N30" s="198">
        <v>0</v>
      </c>
      <c r="O30" s="188"/>
      <c r="P30" s="187"/>
      <c r="Q30" s="188"/>
      <c r="R30" s="187"/>
      <c r="S30" s="188"/>
      <c r="T30" s="189"/>
      <c r="U30" s="190">
        <v>0</v>
      </c>
      <c r="W30" s="6"/>
      <c r="X30" s="5"/>
      <c r="Y30" s="6"/>
      <c r="Z30" s="6"/>
      <c r="AA30" s="5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spans="5:39" ht="15.75" customHeight="1" x14ac:dyDescent="0.25">
      <c r="E31" s="359" t="s">
        <v>115</v>
      </c>
      <c r="F31" s="172" t="s">
        <v>76</v>
      </c>
      <c r="G31" s="173"/>
      <c r="H31" s="174"/>
      <c r="I31" s="175"/>
      <c r="J31" s="191">
        <v>0</v>
      </c>
      <c r="K31" s="175"/>
      <c r="L31" s="192"/>
      <c r="M31" s="177"/>
      <c r="N31" s="175"/>
      <c r="O31" s="177"/>
      <c r="P31" s="176"/>
      <c r="Q31" s="177"/>
      <c r="R31" s="176"/>
      <c r="S31" s="177"/>
      <c r="T31" s="179"/>
      <c r="U31" s="180">
        <v>0</v>
      </c>
      <c r="W31" s="6"/>
      <c r="X31" s="5"/>
      <c r="Y31" s="6"/>
      <c r="Z31" s="6"/>
      <c r="AA31" s="5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5:39" ht="15.75" customHeight="1" x14ac:dyDescent="0.25">
      <c r="E32" s="361"/>
      <c r="F32" s="182" t="s">
        <v>59</v>
      </c>
      <c r="G32" s="183"/>
      <c r="H32" s="184"/>
      <c r="I32" s="185"/>
      <c r="J32" s="185"/>
      <c r="K32" s="185"/>
      <c r="L32" s="187"/>
      <c r="M32" s="193">
        <v>0</v>
      </c>
      <c r="N32" s="185"/>
      <c r="O32" s="188"/>
      <c r="P32" s="187"/>
      <c r="Q32" s="188"/>
      <c r="R32" s="187"/>
      <c r="S32" s="188"/>
      <c r="T32" s="189"/>
      <c r="U32" s="190">
        <v>0</v>
      </c>
      <c r="W32" s="6"/>
      <c r="X32" s="5"/>
      <c r="Y32" s="6"/>
      <c r="Z32" s="6"/>
      <c r="AA32" s="5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5:39" ht="15.75" customHeight="1" x14ac:dyDescent="0.25">
      <c r="E33" s="359" t="s">
        <v>114</v>
      </c>
      <c r="F33" s="172" t="s">
        <v>86</v>
      </c>
      <c r="G33" s="173"/>
      <c r="H33" s="174"/>
      <c r="I33" s="175"/>
      <c r="J33" s="175"/>
      <c r="K33" s="181"/>
      <c r="L33" s="176"/>
      <c r="M33" s="177"/>
      <c r="N33" s="175"/>
      <c r="O33" s="177"/>
      <c r="P33" s="176"/>
      <c r="Q33" s="177"/>
      <c r="R33" s="176"/>
      <c r="S33" s="177"/>
      <c r="T33" s="179"/>
      <c r="U33" s="180"/>
      <c r="W33" s="6"/>
      <c r="X33" s="5"/>
      <c r="Y33" s="6"/>
      <c r="Z33" s="6"/>
      <c r="AA33" s="5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5:39" ht="15.75" customHeight="1" x14ac:dyDescent="0.25">
      <c r="E34" s="361"/>
      <c r="F34" s="182" t="s">
        <v>88</v>
      </c>
      <c r="G34" s="183"/>
      <c r="H34" s="184"/>
      <c r="I34" s="185"/>
      <c r="J34" s="185"/>
      <c r="K34" s="186">
        <v>9</v>
      </c>
      <c r="L34" s="187"/>
      <c r="M34" s="188"/>
      <c r="N34" s="185"/>
      <c r="O34" s="188"/>
      <c r="P34" s="187"/>
      <c r="Q34" s="188"/>
      <c r="R34" s="187"/>
      <c r="S34" s="188"/>
      <c r="T34" s="189"/>
      <c r="U34" s="190">
        <v>9</v>
      </c>
      <c r="W34" s="6"/>
      <c r="X34" s="5"/>
      <c r="Y34" s="6"/>
      <c r="Z34" s="6"/>
      <c r="AA34" s="5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5:39" ht="15.75" customHeight="1" x14ac:dyDescent="0.25">
      <c r="E35" s="359" t="s">
        <v>91</v>
      </c>
      <c r="F35" s="172" t="s">
        <v>62</v>
      </c>
      <c r="G35" s="173"/>
      <c r="H35" s="174"/>
      <c r="I35" s="175"/>
      <c r="J35" s="175"/>
      <c r="K35" s="175"/>
      <c r="L35" s="176"/>
      <c r="M35" s="177"/>
      <c r="N35" s="175"/>
      <c r="O35" s="177"/>
      <c r="P35" s="176"/>
      <c r="Q35" s="178"/>
      <c r="R35" s="176"/>
      <c r="S35" s="177"/>
      <c r="T35" s="179"/>
      <c r="U35" s="180"/>
      <c r="W35" s="6"/>
      <c r="X35" s="5"/>
      <c r="Y35" s="6"/>
      <c r="Z35" s="6"/>
      <c r="AA35" s="5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spans="5:39" ht="15.75" customHeight="1" x14ac:dyDescent="0.25">
      <c r="E36" s="360"/>
      <c r="F36" s="159" t="s">
        <v>63</v>
      </c>
      <c r="G36" s="146"/>
      <c r="H36" s="148"/>
      <c r="I36" s="150"/>
      <c r="J36" s="151">
        <v>8</v>
      </c>
      <c r="K36" s="150"/>
      <c r="L36" s="75"/>
      <c r="M36" s="71"/>
      <c r="N36" s="150"/>
      <c r="O36" s="71"/>
      <c r="P36" s="75"/>
      <c r="Q36" s="71"/>
      <c r="R36" s="75"/>
      <c r="S36" s="71"/>
      <c r="T36" s="65"/>
      <c r="U36" s="143">
        <v>8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</row>
    <row r="37" spans="5:39" ht="15.75" customHeight="1" x14ac:dyDescent="0.25">
      <c r="E37" s="360"/>
      <c r="F37" s="159" t="s">
        <v>66</v>
      </c>
      <c r="G37" s="146"/>
      <c r="H37" s="148"/>
      <c r="I37" s="150"/>
      <c r="J37" s="150"/>
      <c r="K37" s="150"/>
      <c r="L37" s="75"/>
      <c r="M37" s="71"/>
      <c r="N37" s="150"/>
      <c r="O37" s="71"/>
      <c r="P37" s="75"/>
      <c r="Q37" s="147">
        <v>10</v>
      </c>
      <c r="R37" s="75"/>
      <c r="S37" s="71"/>
      <c r="T37" s="65"/>
      <c r="U37" s="143">
        <v>10</v>
      </c>
    </row>
    <row r="38" spans="5:39" ht="15.75" customHeight="1" x14ac:dyDescent="0.25">
      <c r="E38" s="360"/>
      <c r="F38" s="159" t="s">
        <v>92</v>
      </c>
      <c r="G38" s="146"/>
      <c r="H38" s="148"/>
      <c r="I38" s="150"/>
      <c r="J38" s="150"/>
      <c r="K38" s="153"/>
      <c r="L38" s="75"/>
      <c r="M38" s="71"/>
      <c r="N38" s="150"/>
      <c r="O38" s="71"/>
      <c r="P38" s="75"/>
      <c r="Q38" s="71"/>
      <c r="R38" s="75"/>
      <c r="S38" s="71"/>
      <c r="T38" s="65"/>
      <c r="U38" s="143"/>
    </row>
    <row r="39" spans="5:39" ht="15.75" customHeight="1" thickBot="1" x14ac:dyDescent="0.3">
      <c r="E39" s="200"/>
      <c r="F39" s="166" t="s">
        <v>3</v>
      </c>
      <c r="G39" s="167">
        <f t="shared" ref="G39:T39" si="0">SUM(G5:G38)</f>
        <v>11</v>
      </c>
      <c r="H39" s="168">
        <f t="shared" si="0"/>
        <v>2</v>
      </c>
      <c r="I39" s="168">
        <f t="shared" si="0"/>
        <v>23</v>
      </c>
      <c r="J39" s="168">
        <f>SUM(J5:J38)</f>
        <v>74</v>
      </c>
      <c r="K39" s="168">
        <f>SUM(K5:K38)</f>
        <v>10</v>
      </c>
      <c r="L39" s="169">
        <f t="shared" si="0"/>
        <v>1</v>
      </c>
      <c r="M39" s="167">
        <f>SUM(M5:M38)</f>
        <v>18</v>
      </c>
      <c r="N39" s="168">
        <f>SUM(N5:N38)</f>
        <v>28</v>
      </c>
      <c r="O39" s="167">
        <f>SUM(O5:O38)</f>
        <v>8</v>
      </c>
      <c r="P39" s="169">
        <f t="shared" si="0"/>
        <v>0</v>
      </c>
      <c r="Q39" s="167">
        <f>SUM(Q5:Q38)</f>
        <v>49</v>
      </c>
      <c r="R39" s="169">
        <f t="shared" si="0"/>
        <v>4</v>
      </c>
      <c r="S39" s="167">
        <f>SUM(S5:S38)</f>
        <v>53</v>
      </c>
      <c r="T39" s="170">
        <f t="shared" si="0"/>
        <v>18</v>
      </c>
      <c r="U39" s="171">
        <f>SUM(U5:U38)</f>
        <v>259</v>
      </c>
    </row>
  </sheetData>
  <mergeCells count="29">
    <mergeCell ref="E35:E38"/>
    <mergeCell ref="I2:I3"/>
    <mergeCell ref="E31:E32"/>
    <mergeCell ref="G2:G3"/>
    <mergeCell ref="H2:H3"/>
    <mergeCell ref="E33:E34"/>
    <mergeCell ref="E2:E4"/>
    <mergeCell ref="F2:F3"/>
    <mergeCell ref="E23:E30"/>
    <mergeCell ref="E15:E22"/>
    <mergeCell ref="E12:E14"/>
    <mergeCell ref="AL2:AM3"/>
    <mergeCell ref="E5:E11"/>
    <mergeCell ref="K2:K3"/>
    <mergeCell ref="J2:J3"/>
    <mergeCell ref="O2:O3"/>
    <mergeCell ref="X2:Y3"/>
    <mergeCell ref="Z2:Z3"/>
    <mergeCell ref="AA2:AA3"/>
    <mergeCell ref="AB2:AC3"/>
    <mergeCell ref="AD2:AD3"/>
    <mergeCell ref="N2:N3"/>
    <mergeCell ref="L2:M3"/>
    <mergeCell ref="P2:Q3"/>
    <mergeCell ref="R2:S3"/>
    <mergeCell ref="T2:U3"/>
    <mergeCell ref="AE2:AF3"/>
    <mergeCell ref="AH2:AI3"/>
    <mergeCell ref="AJ2:A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Table1</vt:lpstr>
      <vt:lpstr>Table2</vt:lpstr>
      <vt:lpstr>Table3</vt:lpstr>
      <vt:lpstr>Table4</vt:lpstr>
      <vt:lpstr>Table5</vt:lpstr>
      <vt:lpstr>Table6</vt:lpstr>
      <vt:lpstr>TableA1</vt:lpstr>
      <vt:lpstr>TableA2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Vegard Sandøy Bråthen</dc:creator>
  <cp:lastModifiedBy>Vegard Sandøy Bråthen</cp:lastModifiedBy>
  <dcterms:created xsi:type="dcterms:W3CDTF">2022-10-05T10:34:57Z</dcterms:created>
  <dcterms:modified xsi:type="dcterms:W3CDTF">2023-10-20T13:03:44Z</dcterms:modified>
</cp:coreProperties>
</file>